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5390" windowHeight="6990" activeTab="3"/>
  </bookViews>
  <sheets>
    <sheet name="ІНСТРУКЦІЇ" sheetId="7" r:id="rId1"/>
    <sheet name="ПрГ_202x-01" sheetId="2" r:id="rId2"/>
    <sheet name="ПрГ_202x-02" sheetId="5" r:id="rId3"/>
    <sheet name="Розрахунок викидів_20ХХ" sheetId="3" r:id="rId4"/>
    <sheet name="Категорії МП" sheetId="4" r:id="rId5"/>
  </sheets>
  <externalReferences>
    <externalReference r:id="rId6"/>
    <externalReference r:id="rId7"/>
  </externalReferences>
  <definedNames>
    <definedName name="EstAnnEmiss" localSheetId="0">#REF!</definedName>
    <definedName name="EstAnnEmiss">#REF!</definedName>
    <definedName name="ListActivities">[1]Constants!$B$4:$B$31</definedName>
    <definedName name="ListEmissionPoints">[1]Constants!$G$102:$G$106</definedName>
    <definedName name="ListEmissionSources">[1]Constants!$B$102:$B$144</definedName>
    <definedName name="ListMeteringDevices">[1]Constants!$R$4:$R$17</definedName>
    <definedName name="ListNCVUnits">[1]Constants!$B$34:$B$36</definedName>
    <definedName name="ListSourceStreams">[1]Constants!$L$102:$L$110</definedName>
    <definedName name="ListSourceStreamTypes">[1]Constants!$P$53:$P$94</definedName>
    <definedName name="MeasurementB">#REF!</definedName>
    <definedName name="Penhan1">'[1]MP Versions'!$D$8</definedName>
    <definedName name="Penhan1.1">'[1]MP Versions'!$D$7</definedName>
    <definedName name="Penhan2">#REF!</definedName>
    <definedName name="Penhan22">#REF!</definedName>
    <definedName name="Penhan3">#REF!</definedName>
    <definedName name="Penhan32">#REF!</definedName>
    <definedName name="Penhan4">#REF!</definedName>
    <definedName name="Penhan42">#REF!</definedName>
    <definedName name="Penhan5">#REF!</definedName>
    <definedName name="Penhan52">#REF!</definedName>
    <definedName name="Penhan522">#REF!</definedName>
    <definedName name="Penhan53">#REF!</definedName>
    <definedName name="Penhan6">#REF!</definedName>
    <definedName name="Penhan62">#REF!</definedName>
    <definedName name="Penhan63">#REF!</definedName>
    <definedName name="Penhan7">#REF!</definedName>
    <definedName name="Penhan72">#REF!</definedName>
    <definedName name="Penhan722">#REF!</definedName>
    <definedName name="Penhan8">#REF!</definedName>
    <definedName name="Penhan82">#REF!</definedName>
    <definedName name="PenhanIDd3">#REF!</definedName>
    <definedName name="PenhanSSsEst">#REF!</definedName>
    <definedName name="Table_start">[2]ISO6976!$B$4</definedName>
  </definedNames>
  <calcPr calcId="125725"/>
</workbook>
</file>

<file path=xl/calcChain.xml><?xml version="1.0" encoding="utf-8"?>
<calcChain xmlns="http://schemas.openxmlformats.org/spreadsheetml/2006/main">
  <c r="B4" i="5"/>
  <c r="B6"/>
  <c r="B3"/>
  <c r="B7"/>
  <c r="G15" i="4"/>
  <c r="G14"/>
  <c r="G13"/>
  <c r="F7"/>
  <c r="F6"/>
  <c r="F5"/>
  <c r="I18" i="3" l="1"/>
  <c r="I17"/>
  <c r="I16"/>
  <c r="I15"/>
  <c r="I14"/>
  <c r="I13"/>
  <c r="I12"/>
  <c r="I11"/>
  <c r="I10"/>
  <c r="I9"/>
  <c r="I8"/>
  <c r="I7"/>
  <c r="F18"/>
  <c r="F17"/>
  <c r="D33" s="1"/>
  <c r="F16"/>
  <c r="D32" s="1"/>
  <c r="F15"/>
  <c r="F14"/>
  <c r="D30" s="1"/>
  <c r="F13"/>
  <c r="D29" s="1"/>
  <c r="F12"/>
  <c r="F11"/>
  <c r="F10"/>
  <c r="D26" s="1"/>
  <c r="F9"/>
  <c r="D28"/>
  <c r="G50"/>
  <c r="G49"/>
  <c r="G48"/>
  <c r="G47"/>
  <c r="G46"/>
  <c r="G45"/>
  <c r="G44"/>
  <c r="G43"/>
  <c r="G42"/>
  <c r="G41"/>
  <c r="I50"/>
  <c r="I49"/>
  <c r="I48"/>
  <c r="I47"/>
  <c r="I46"/>
  <c r="I45"/>
  <c r="I44"/>
  <c r="I43"/>
  <c r="I42"/>
  <c r="I41"/>
  <c r="I40"/>
  <c r="I39"/>
  <c r="D27"/>
  <c r="D31"/>
  <c r="E19"/>
  <c r="C16" i="4"/>
  <c r="B36" i="5"/>
  <c r="C36" s="1"/>
  <c r="P35"/>
  <c r="J35"/>
  <c r="K35" s="1"/>
  <c r="P34"/>
  <c r="J34"/>
  <c r="K34" s="1"/>
  <c r="P33"/>
  <c r="J33"/>
  <c r="K33" s="1"/>
  <c r="G33"/>
  <c r="M33" s="1"/>
  <c r="P32"/>
  <c r="J32"/>
  <c r="K32" s="1"/>
  <c r="P31"/>
  <c r="J31"/>
  <c r="G31" s="1"/>
  <c r="M31" s="1"/>
  <c r="P30"/>
  <c r="J30"/>
  <c r="G30" s="1"/>
  <c r="M30" s="1"/>
  <c r="P29"/>
  <c r="J29"/>
  <c r="P28"/>
  <c r="J28"/>
  <c r="P27"/>
  <c r="J27"/>
  <c r="K27" s="1"/>
  <c r="G27"/>
  <c r="M27" s="1"/>
  <c r="P26"/>
  <c r="J26"/>
  <c r="K26"/>
  <c r="P25"/>
  <c r="J25"/>
  <c r="K25" s="1"/>
  <c r="G25"/>
  <c r="M25" s="1"/>
  <c r="P24"/>
  <c r="J24"/>
  <c r="K24" s="1"/>
  <c r="P23"/>
  <c r="J23"/>
  <c r="K23" s="1"/>
  <c r="P22"/>
  <c r="J22"/>
  <c r="G22" s="1"/>
  <c r="M22" s="1"/>
  <c r="P21"/>
  <c r="J21"/>
  <c r="K21" s="1"/>
  <c r="P20"/>
  <c r="K20"/>
  <c r="J20"/>
  <c r="G20" s="1"/>
  <c r="M20" s="1"/>
  <c r="P19"/>
  <c r="J19"/>
  <c r="G19" s="1"/>
  <c r="M19" s="1"/>
  <c r="P18"/>
  <c r="J18"/>
  <c r="K18" s="1"/>
  <c r="P17"/>
  <c r="J17"/>
  <c r="P16"/>
  <c r="J16"/>
  <c r="K16" s="1"/>
  <c r="G16"/>
  <c r="M16" s="1"/>
  <c r="P15"/>
  <c r="J15"/>
  <c r="K15" s="1"/>
  <c r="G15"/>
  <c r="M15" s="1"/>
  <c r="P14"/>
  <c r="J14"/>
  <c r="K14"/>
  <c r="P13"/>
  <c r="J13"/>
  <c r="G13" s="1"/>
  <c r="M13" s="1"/>
  <c r="P12"/>
  <c r="J12"/>
  <c r="G12" s="1"/>
  <c r="M12" s="1"/>
  <c r="C5"/>
  <c r="G14"/>
  <c r="M14"/>
  <c r="G18"/>
  <c r="M18" s="1"/>
  <c r="G26"/>
  <c r="M26" s="1"/>
  <c r="K30"/>
  <c r="B56" i="3"/>
  <c r="C51"/>
  <c r="D51" s="1"/>
  <c r="C35"/>
  <c r="C19"/>
  <c r="G19" s="1"/>
  <c r="P35" i="2"/>
  <c r="J35"/>
  <c r="P34"/>
  <c r="J34"/>
  <c r="G34" s="1"/>
  <c r="M34" s="1"/>
  <c r="P33"/>
  <c r="J33"/>
  <c r="J32"/>
  <c r="G32"/>
  <c r="M32"/>
  <c r="P32"/>
  <c r="J31"/>
  <c r="G31"/>
  <c r="M31"/>
  <c r="P31"/>
  <c r="J30"/>
  <c r="K30" s="1"/>
  <c r="G30"/>
  <c r="M30"/>
  <c r="P30"/>
  <c r="P29"/>
  <c r="J29"/>
  <c r="P28"/>
  <c r="J28"/>
  <c r="P27"/>
  <c r="K27"/>
  <c r="J27"/>
  <c r="G27"/>
  <c r="M27"/>
  <c r="P26"/>
  <c r="J26"/>
  <c r="K26"/>
  <c r="P25"/>
  <c r="K25"/>
  <c r="J25"/>
  <c r="G25"/>
  <c r="M25"/>
  <c r="P24"/>
  <c r="J24"/>
  <c r="K24" s="1"/>
  <c r="G24"/>
  <c r="M24"/>
  <c r="P23"/>
  <c r="J23"/>
  <c r="K23" s="1"/>
  <c r="G23"/>
  <c r="M23" s="1"/>
  <c r="P22"/>
  <c r="J22"/>
  <c r="K22"/>
  <c r="P21"/>
  <c r="J21"/>
  <c r="K21"/>
  <c r="G21"/>
  <c r="M21" s="1"/>
  <c r="P20"/>
  <c r="J20"/>
  <c r="K20" s="1"/>
  <c r="G20"/>
  <c r="M20" s="1"/>
  <c r="P19"/>
  <c r="J19"/>
  <c r="J18"/>
  <c r="G18"/>
  <c r="M18" s="1"/>
  <c r="P18"/>
  <c r="P17"/>
  <c r="J17"/>
  <c r="P16"/>
  <c r="J16"/>
  <c r="G16"/>
  <c r="M16" s="1"/>
  <c r="J15"/>
  <c r="G15"/>
  <c r="M15"/>
  <c r="P15"/>
  <c r="J14"/>
  <c r="G14"/>
  <c r="M14"/>
  <c r="P14"/>
  <c r="J13"/>
  <c r="G13"/>
  <c r="M13"/>
  <c r="P13"/>
  <c r="J12"/>
  <c r="K12" s="1"/>
  <c r="G12"/>
  <c r="M12"/>
  <c r="P12"/>
  <c r="C5"/>
  <c r="K16"/>
  <c r="B36"/>
  <c r="C36"/>
  <c r="K13"/>
  <c r="K14"/>
  <c r="K15"/>
  <c r="G22"/>
  <c r="M22"/>
  <c r="G26"/>
  <c r="M26"/>
  <c r="K31"/>
  <c r="K32"/>
  <c r="K18"/>
  <c r="K17" l="1"/>
  <c r="G17"/>
  <c r="M17" s="1"/>
  <c r="G17" i="5"/>
  <c r="M17" s="1"/>
  <c r="K17"/>
  <c r="G29"/>
  <c r="M29" s="1"/>
  <c r="K29"/>
  <c r="G19" i="2"/>
  <c r="M19" s="1"/>
  <c r="K19"/>
  <c r="G28"/>
  <c r="M28" s="1"/>
  <c r="K28"/>
  <c r="K33"/>
  <c r="G33"/>
  <c r="M33" s="1"/>
  <c r="G35"/>
  <c r="M35" s="1"/>
  <c r="K35"/>
  <c r="K12" i="5"/>
  <c r="K34" i="2"/>
  <c r="K28" i="5"/>
  <c r="G28"/>
  <c r="M28" s="1"/>
  <c r="G29" i="2"/>
  <c r="M29" s="1"/>
  <c r="K29"/>
  <c r="G34" i="5"/>
  <c r="M34" s="1"/>
  <c r="K19"/>
  <c r="K31"/>
  <c r="G35"/>
  <c r="M35" s="1"/>
  <c r="G21"/>
  <c r="M21" s="1"/>
  <c r="K22"/>
  <c r="G23"/>
  <c r="M23" s="1"/>
  <c r="G24"/>
  <c r="M24" s="1"/>
  <c r="G32"/>
  <c r="M32" s="1"/>
  <c r="K13"/>
  <c r="I19" i="3"/>
  <c r="I55" s="1"/>
  <c r="C8" i="4"/>
  <c r="G16"/>
  <c r="G21" s="1"/>
  <c r="I51" i="3"/>
  <c r="I56" s="1"/>
  <c r="D34"/>
  <c r="D25"/>
  <c r="L33" i="2" l="1"/>
  <c r="N33" s="1"/>
  <c r="L35"/>
  <c r="N35" s="1"/>
  <c r="K36"/>
  <c r="K36" i="5"/>
  <c r="L13" s="1"/>
  <c r="N13" s="1"/>
  <c r="I57" i="3"/>
  <c r="F8" i="4"/>
  <c r="G20" s="1"/>
  <c r="G23" s="1"/>
  <c r="H21" s="1"/>
  <c r="L31" i="2" l="1"/>
  <c r="N31" s="1"/>
  <c r="L26"/>
  <c r="N26" s="1"/>
  <c r="L13"/>
  <c r="N13" s="1"/>
  <c r="L25"/>
  <c r="N25" s="1"/>
  <c r="L23"/>
  <c r="N23" s="1"/>
  <c r="L12"/>
  <c r="N12" s="1"/>
  <c r="L15"/>
  <c r="N15" s="1"/>
  <c r="L16"/>
  <c r="N16" s="1"/>
  <c r="L32"/>
  <c r="N32" s="1"/>
  <c r="L14"/>
  <c r="N14" s="1"/>
  <c r="L20"/>
  <c r="N20" s="1"/>
  <c r="L22"/>
  <c r="N22" s="1"/>
  <c r="L30"/>
  <c r="N30" s="1"/>
  <c r="L24"/>
  <c r="N24" s="1"/>
  <c r="L27"/>
  <c r="N27" s="1"/>
  <c r="L18"/>
  <c r="N18" s="1"/>
  <c r="L21"/>
  <c r="N21" s="1"/>
  <c r="L29"/>
  <c r="N29" s="1"/>
  <c r="L17"/>
  <c r="N17" s="1"/>
  <c r="L28"/>
  <c r="N28" s="1"/>
  <c r="L19"/>
  <c r="N19" s="1"/>
  <c r="L34"/>
  <c r="N34" s="1"/>
  <c r="L12" i="5"/>
  <c r="N12" s="1"/>
  <c r="L14"/>
  <c r="N14" s="1"/>
  <c r="L30"/>
  <c r="N30" s="1"/>
  <c r="L15"/>
  <c r="N15" s="1"/>
  <c r="L16"/>
  <c r="N16" s="1"/>
  <c r="L19"/>
  <c r="N19" s="1"/>
  <c r="L25"/>
  <c r="N25" s="1"/>
  <c r="L23"/>
  <c r="N23" s="1"/>
  <c r="L17"/>
  <c r="N17" s="1"/>
  <c r="L29"/>
  <c r="N29" s="1"/>
  <c r="L24"/>
  <c r="N24" s="1"/>
  <c r="L33"/>
  <c r="N33" s="1"/>
  <c r="L21"/>
  <c r="N21" s="1"/>
  <c r="L27"/>
  <c r="N27" s="1"/>
  <c r="L35"/>
  <c r="N35" s="1"/>
  <c r="L32"/>
  <c r="N32" s="1"/>
  <c r="L18"/>
  <c r="N18" s="1"/>
  <c r="L31"/>
  <c r="N31" s="1"/>
  <c r="L26"/>
  <c r="N26" s="1"/>
  <c r="L34"/>
  <c r="N34" s="1"/>
  <c r="L20"/>
  <c r="N20" s="1"/>
  <c r="L28"/>
  <c r="N28" s="1"/>
  <c r="L22"/>
  <c r="N22" s="1"/>
  <c r="H20" i="4"/>
  <c r="H23" s="1"/>
  <c r="N36" i="2" l="1"/>
  <c r="C42" s="1"/>
  <c r="C43" s="1"/>
  <c r="N36" i="5"/>
  <c r="C42" s="1"/>
  <c r="C43" s="1"/>
  <c r="C44" i="2" l="1"/>
  <c r="C45" s="1"/>
  <c r="C47" s="1"/>
  <c r="E39" i="3" s="1"/>
  <c r="G39" s="1"/>
  <c r="C46" i="2"/>
  <c r="D7" i="3" s="1"/>
  <c r="F7" s="1"/>
  <c r="D23" s="1"/>
  <c r="C46" i="5"/>
  <c r="D8" i="3" s="1"/>
  <c r="C44" i="5"/>
  <c r="C45" s="1"/>
  <c r="C47" s="1"/>
  <c r="E40" i="3" s="1"/>
  <c r="F8" l="1"/>
  <c r="D19"/>
  <c r="G40"/>
  <c r="G51" s="1"/>
  <c r="G56" s="1"/>
  <c r="E51"/>
  <c r="D24" l="1"/>
  <c r="D35" s="1"/>
  <c r="F19"/>
  <c r="G55" s="1"/>
  <c r="G57" s="1"/>
  <c r="J55" s="1"/>
  <c r="J56" l="1"/>
  <c r="J57" s="1"/>
</calcChain>
</file>

<file path=xl/comments1.xml><?xml version="1.0" encoding="utf-8"?>
<comments xmlns="http://schemas.openxmlformats.org/spreadsheetml/2006/main">
  <authors>
    <author>Vlad</author>
  </authors>
  <commentList>
    <comment ref="I35" authorId="0">
      <text>
        <r>
          <rPr>
            <b/>
            <sz val="9"/>
            <color indexed="81"/>
            <rFont val="Tahoma"/>
            <family val="2"/>
            <charset val="204"/>
          </rPr>
          <t>Vlad:</t>
        </r>
        <r>
          <rPr>
            <sz val="9"/>
            <color indexed="81"/>
            <rFont val="Tahoma"/>
            <family val="2"/>
            <charset val="204"/>
          </rPr>
          <t xml:space="preserve">
значення для 0 С (треба знайти для 20 С)</t>
        </r>
      </text>
    </comment>
  </commentList>
</comments>
</file>

<file path=xl/comments2.xml><?xml version="1.0" encoding="utf-8"?>
<comments xmlns="http://schemas.openxmlformats.org/spreadsheetml/2006/main">
  <authors>
    <author>Vlad</author>
  </authors>
  <commentList>
    <comment ref="I35" authorId="0">
      <text>
        <r>
          <rPr>
            <b/>
            <sz val="9"/>
            <color indexed="81"/>
            <rFont val="Tahoma"/>
            <family val="2"/>
            <charset val="204"/>
          </rPr>
          <t>Vlad:</t>
        </r>
        <r>
          <rPr>
            <sz val="9"/>
            <color indexed="81"/>
            <rFont val="Tahoma"/>
            <family val="2"/>
            <charset val="204"/>
          </rPr>
          <t xml:space="preserve">
значення для 0 С (треба знайти для 20 С)</t>
        </r>
      </text>
    </comment>
  </commentList>
</comments>
</file>

<file path=xl/sharedStrings.xml><?xml version="1.0" encoding="utf-8"?>
<sst xmlns="http://schemas.openxmlformats.org/spreadsheetml/2006/main" count="284" uniqueCount="152">
  <si>
    <t>Моль%</t>
  </si>
  <si>
    <t>Компоненти</t>
  </si>
  <si>
    <t>Формула</t>
  </si>
  <si>
    <t>С-Атом</t>
  </si>
  <si>
    <t>Молярна маса (г/моль)</t>
  </si>
  <si>
    <t>Обєм (л/моль)</t>
  </si>
  <si>
    <t>Обрахунок</t>
  </si>
  <si>
    <t>CH4</t>
  </si>
  <si>
    <t>C2H6</t>
  </si>
  <si>
    <t xml:space="preserve">C3H8 </t>
  </si>
  <si>
    <t>n-C4H10</t>
  </si>
  <si>
    <t>i-C4H10</t>
  </si>
  <si>
    <t>C5H10</t>
  </si>
  <si>
    <t>n-C5H12</t>
  </si>
  <si>
    <t xml:space="preserve">i-C5H12 </t>
  </si>
  <si>
    <t>neo-C5H12</t>
  </si>
  <si>
    <t>C6…</t>
  </si>
  <si>
    <t>C7…</t>
  </si>
  <si>
    <t>C8…</t>
  </si>
  <si>
    <t xml:space="preserve">C9… </t>
  </si>
  <si>
    <t>C6H6</t>
  </si>
  <si>
    <t>Ar</t>
  </si>
  <si>
    <t>H2</t>
  </si>
  <si>
    <t>CO</t>
  </si>
  <si>
    <t>He</t>
  </si>
  <si>
    <t>N2</t>
  </si>
  <si>
    <t>O2</t>
  </si>
  <si>
    <t>CO2</t>
  </si>
  <si>
    <t>CH4O</t>
  </si>
  <si>
    <t>H2O</t>
  </si>
  <si>
    <t>C2H6O</t>
  </si>
  <si>
    <t>К</t>
  </si>
  <si>
    <t>кПа</t>
  </si>
  <si>
    <t>С</t>
  </si>
  <si>
    <t>Метан</t>
  </si>
  <si>
    <t>Етан</t>
  </si>
  <si>
    <t>Пропан</t>
  </si>
  <si>
    <t>Циклопентан</t>
  </si>
  <si>
    <t>Н-пентан</t>
  </si>
  <si>
    <t>Ізопентан (2-метилбутан)</t>
  </si>
  <si>
    <t>Неопентан (2,2-диметилпропан)</t>
  </si>
  <si>
    <t>Гексан</t>
  </si>
  <si>
    <t>Гептан</t>
  </si>
  <si>
    <t>Октан</t>
  </si>
  <si>
    <t>Нонан</t>
  </si>
  <si>
    <t>Бензол</t>
  </si>
  <si>
    <t>Аргон</t>
  </si>
  <si>
    <t>Водень</t>
  </si>
  <si>
    <t>Гелій</t>
  </si>
  <si>
    <t>Азот</t>
  </si>
  <si>
    <t>Кисень</t>
  </si>
  <si>
    <t>Диоксид вуглецю</t>
  </si>
  <si>
    <t>Метанол</t>
  </si>
  <si>
    <t>Вода</t>
  </si>
  <si>
    <t>Диметиловий етер</t>
  </si>
  <si>
    <t>Н-Бутан</t>
  </si>
  <si>
    <t>Ізобутан ( 2-Метилпропан)</t>
  </si>
  <si>
    <t>Моноксид вуглецю</t>
  </si>
  <si>
    <r>
      <t>МДж/м</t>
    </r>
    <r>
      <rPr>
        <vertAlign val="superscript"/>
        <sz val="11"/>
        <color theme="1"/>
        <rFont val="Calibri"/>
        <family val="2"/>
        <charset val="204"/>
        <scheme val="minor"/>
      </rPr>
      <t>3</t>
    </r>
  </si>
  <si>
    <t>Вміст вуглецю, т C / МДж</t>
  </si>
  <si>
    <t>Вміст вуглецю, г C / МДж</t>
  </si>
  <si>
    <r>
      <t>Вміст вуглецю, 
т C/м</t>
    </r>
    <r>
      <rPr>
        <vertAlign val="superscript"/>
        <sz val="10"/>
        <color theme="1"/>
        <rFont val="Arial"/>
        <family val="2"/>
        <charset val="204"/>
      </rPr>
      <t>3</t>
    </r>
  </si>
  <si>
    <r>
      <t>Коефіцієнт викидів, 
т CO</t>
    </r>
    <r>
      <rPr>
        <vertAlign val="subscript"/>
        <sz val="10"/>
        <color rgb="FF000000"/>
        <rFont val="Arial"/>
        <family val="2"/>
        <charset val="204"/>
      </rPr>
      <t>2</t>
    </r>
    <r>
      <rPr>
        <sz val="10"/>
        <color rgb="FF000000"/>
        <rFont val="Arial"/>
        <family val="2"/>
        <charset val="204"/>
      </rPr>
      <t xml:space="preserve"> / ТДж</t>
    </r>
  </si>
  <si>
    <t xml:space="preserve">Фактор стисливості (z-factor) t=0 C </t>
  </si>
  <si>
    <t>Тиск</t>
  </si>
  <si>
    <t>Температура</t>
  </si>
  <si>
    <t>Місяць, рік</t>
  </si>
  <si>
    <t xml:space="preserve">Фактор стисливості (z-factor) 
t=20 C </t>
  </si>
  <si>
    <t>Вміст C (кг/м3), проміжне значення</t>
  </si>
  <si>
    <r>
      <t>x</t>
    </r>
    <r>
      <rPr>
        <b/>
        <i/>
        <vertAlign val="subscript"/>
        <sz val="9"/>
        <color theme="1"/>
        <rFont val="Arial"/>
        <family val="2"/>
        <charset val="204"/>
      </rPr>
      <t>j</t>
    </r>
  </si>
  <si>
    <r>
      <t>N</t>
    </r>
    <r>
      <rPr>
        <b/>
        <i/>
        <vertAlign val="subscript"/>
        <sz val="9"/>
        <color theme="1"/>
        <rFont val="Arial"/>
        <family val="2"/>
        <charset val="204"/>
      </rPr>
      <t>j</t>
    </r>
  </si>
  <si>
    <r>
      <t>M</t>
    </r>
    <r>
      <rPr>
        <b/>
        <i/>
        <vertAlign val="subscript"/>
        <sz val="9"/>
        <color theme="1"/>
        <rFont val="Arial"/>
        <family val="2"/>
        <charset val="204"/>
      </rPr>
      <t>j</t>
    </r>
  </si>
  <si>
    <t>Mole fraction of component j, mol/mol</t>
  </si>
  <si>
    <t>Number of carbon atoms in component j</t>
  </si>
  <si>
    <t>Molar mass of component j, g/mol</t>
  </si>
  <si>
    <r>
      <t>Вміст вуглецю при заданому тиску та температурі, кг C/м</t>
    </r>
    <r>
      <rPr>
        <vertAlign val="superscript"/>
        <sz val="10"/>
        <color theme="1"/>
        <rFont val="Arial"/>
        <family val="2"/>
        <charset val="204"/>
      </rPr>
      <t>3</t>
    </r>
  </si>
  <si>
    <r>
      <t>Розрахунок викидів CO</t>
    </r>
    <r>
      <rPr>
        <b/>
        <i/>
        <vertAlign val="subscript"/>
        <sz val="14"/>
        <color theme="1"/>
        <rFont val="Arial"/>
        <family val="2"/>
        <charset val="204"/>
      </rPr>
      <t>2</t>
    </r>
    <r>
      <rPr>
        <b/>
        <i/>
        <sz val="14"/>
        <color theme="1"/>
        <rFont val="Arial"/>
        <family val="2"/>
        <charset val="204"/>
      </rPr>
      <t xml:space="preserve"> </t>
    </r>
  </si>
  <si>
    <t>Звітний рік</t>
  </si>
  <si>
    <t>Назва установки</t>
  </si>
  <si>
    <r>
      <t>Викиди CO</t>
    </r>
    <r>
      <rPr>
        <b/>
        <vertAlign val="subscript"/>
        <sz val="12"/>
        <rFont val="Arial"/>
        <family val="2"/>
        <charset val="204"/>
      </rPr>
      <t>2</t>
    </r>
    <r>
      <rPr>
        <b/>
        <sz val="12"/>
        <rFont val="Arial"/>
        <family val="2"/>
        <charset val="204"/>
      </rPr>
      <t xml:space="preserve"> від спалювання та використання природного газу у якості сировини на виробництві аміаку, т</t>
    </r>
  </si>
  <si>
    <r>
      <t>Усього викиди CO</t>
    </r>
    <r>
      <rPr>
        <b/>
        <i/>
        <vertAlign val="subscript"/>
        <sz val="14"/>
        <rFont val="Arial"/>
        <family val="2"/>
        <charset val="204"/>
      </rPr>
      <t>2</t>
    </r>
    <r>
      <rPr>
        <b/>
        <i/>
        <sz val="14"/>
        <rFont val="Arial"/>
        <family val="2"/>
        <charset val="204"/>
      </rPr>
      <t xml:space="preserve">,  т </t>
    </r>
  </si>
  <si>
    <r>
      <t>Викиди CO</t>
    </r>
    <r>
      <rPr>
        <b/>
        <i/>
        <vertAlign val="subscript"/>
        <sz val="12"/>
        <rFont val="Arial"/>
        <family val="2"/>
        <charset val="204"/>
      </rPr>
      <t>2</t>
    </r>
    <r>
      <rPr>
        <b/>
        <i/>
        <sz val="12"/>
        <rFont val="Arial"/>
        <family val="2"/>
        <charset val="204"/>
      </rPr>
      <t xml:space="preserve"> від спалювання та використання природного газу у якості сировини на виробництві аміаку</t>
    </r>
  </si>
  <si>
    <t>Місяць</t>
  </si>
  <si>
    <t>Коефіцієнт окислення</t>
  </si>
  <si>
    <r>
      <t>Викиди СО</t>
    </r>
    <r>
      <rPr>
        <b/>
        <i/>
        <vertAlign val="subscript"/>
        <sz val="12"/>
        <color rgb="FF000000"/>
        <rFont val="Arial"/>
        <family val="2"/>
        <charset val="204"/>
      </rPr>
      <t>2</t>
    </r>
    <r>
      <rPr>
        <b/>
        <i/>
        <sz val="12"/>
        <color rgb="FF000000"/>
        <rFont val="Arial"/>
        <family val="2"/>
        <charset val="204"/>
      </rPr>
      <t>, 
т</t>
    </r>
  </si>
  <si>
    <t>Енергетичний еквівалент, TДж</t>
  </si>
  <si>
    <t>Січень</t>
  </si>
  <si>
    <t>Лютий</t>
  </si>
  <si>
    <t>Березень</t>
  </si>
  <si>
    <t>Квітень</t>
  </si>
  <si>
    <t>Травень</t>
  </si>
  <si>
    <t>Червень</t>
  </si>
  <si>
    <t>Липень</t>
  </si>
  <si>
    <t>Серпень</t>
  </si>
  <si>
    <t>Вересень</t>
  </si>
  <si>
    <t>Жовтень</t>
  </si>
  <si>
    <t>Листопад</t>
  </si>
  <si>
    <t>Грудень</t>
  </si>
  <si>
    <t>Усього за рік 
(сума або середньозважений показник)</t>
  </si>
  <si>
    <t>Виробництво аміаку</t>
  </si>
  <si>
    <t>Період</t>
  </si>
  <si>
    <t>Аміак рідкий технічний, т</t>
  </si>
  <si>
    <t>Усього за рік</t>
  </si>
  <si>
    <r>
      <t>Коефіцієнт викидів, 
т CO</t>
    </r>
    <r>
      <rPr>
        <b/>
        <i/>
        <vertAlign val="subscript"/>
        <sz val="12"/>
        <color rgb="FF000000"/>
        <rFont val="Arial"/>
        <family val="2"/>
        <charset val="204"/>
      </rPr>
      <t>2</t>
    </r>
    <r>
      <rPr>
        <b/>
        <i/>
        <sz val="12"/>
        <color rgb="FF000000"/>
        <rFont val="Arial"/>
        <family val="2"/>
        <charset val="204"/>
      </rPr>
      <t xml:space="preserve"> / ТДж</t>
    </r>
  </si>
  <si>
    <t>Питомі викиди на тону продукції</t>
  </si>
  <si>
    <t>ХХХ</t>
  </si>
  <si>
    <t>Рік</t>
  </si>
  <si>
    <t>Кольорові позначки</t>
  </si>
  <si>
    <t xml:space="preserve"> - поля, в які потрібно ввести вихідні дані (обов'язкові)</t>
  </si>
  <si>
    <t xml:space="preserve"> - поля, в яких здійснюється розрахунок (не змінювати без потреби)</t>
  </si>
  <si>
    <r>
      <t>Викиди CO</t>
    </r>
    <r>
      <rPr>
        <b/>
        <i/>
        <vertAlign val="subscript"/>
        <sz val="12"/>
        <rFont val="Arial"/>
        <family val="2"/>
        <charset val="204"/>
      </rPr>
      <t>2</t>
    </r>
    <r>
      <rPr>
        <b/>
        <i/>
        <sz val="12"/>
        <rFont val="Arial"/>
        <family val="2"/>
        <charset val="204"/>
      </rPr>
      <t xml:space="preserve"> від виробництва аміаку (спалювання та використання природного газу у якості сировини)</t>
    </r>
  </si>
  <si>
    <r>
      <t>Викиди CO</t>
    </r>
    <r>
      <rPr>
        <b/>
        <vertAlign val="subscript"/>
        <sz val="12"/>
        <rFont val="Arial"/>
        <family val="2"/>
        <charset val="204"/>
      </rPr>
      <t>2</t>
    </r>
    <r>
      <rPr>
        <b/>
        <sz val="12"/>
        <rFont val="Arial"/>
        <family val="2"/>
        <charset val="204"/>
      </rPr>
      <t xml:space="preserve"> від виробництва аміаку (спалювання та використання природного газу у якості сировини), т</t>
    </r>
  </si>
  <si>
    <r>
      <t>Викиди CO</t>
    </r>
    <r>
      <rPr>
        <b/>
        <i/>
        <vertAlign val="subscript"/>
        <sz val="12"/>
        <rFont val="Arial"/>
        <family val="2"/>
        <charset val="204"/>
      </rPr>
      <t>2</t>
    </r>
    <r>
      <rPr>
        <b/>
        <i/>
        <sz val="12"/>
        <rFont val="Arial"/>
        <family val="2"/>
        <charset val="204"/>
      </rPr>
      <t xml:space="preserve"> від спалювання природного газу (крім виробництва аміаку)</t>
    </r>
  </si>
  <si>
    <r>
      <t>Розрахунок коефіцієнту викидів CO</t>
    </r>
    <r>
      <rPr>
        <b/>
        <i/>
        <vertAlign val="subscript"/>
        <sz val="14"/>
        <color theme="1"/>
        <rFont val="Arial"/>
        <family val="2"/>
        <charset val="204"/>
      </rPr>
      <t>2</t>
    </r>
    <r>
      <rPr>
        <b/>
        <i/>
        <sz val="14"/>
        <color theme="1"/>
        <rFont val="Arial"/>
        <family val="2"/>
        <charset val="204"/>
      </rPr>
      <t xml:space="preserve"> на основі даних компонентного складу природного газу</t>
    </r>
  </si>
  <si>
    <r>
      <t>Викиди CO</t>
    </r>
    <r>
      <rPr>
        <b/>
        <vertAlign val="subscript"/>
        <sz val="12"/>
        <rFont val="Arial"/>
        <family val="2"/>
        <charset val="204"/>
      </rPr>
      <t>2</t>
    </r>
    <r>
      <rPr>
        <b/>
        <sz val="12"/>
        <rFont val="Arial"/>
        <family val="2"/>
        <charset val="204"/>
      </rPr>
      <t xml:space="preserve"> від спалювання природного газу (крім виробництва аміаку)</t>
    </r>
  </si>
  <si>
    <t>Cередній показник</t>
  </si>
  <si>
    <t>Матеріальний потік</t>
  </si>
  <si>
    <t>П01</t>
  </si>
  <si>
    <t>П02</t>
  </si>
  <si>
    <r>
      <t>Викиди СО</t>
    </r>
    <r>
      <rPr>
        <vertAlign val="subscript"/>
        <sz val="11"/>
        <color theme="1"/>
        <rFont val="Arial"/>
        <family val="2"/>
        <charset val="204"/>
      </rPr>
      <t>2</t>
    </r>
    <r>
      <rPr>
        <sz val="11"/>
        <color theme="1"/>
        <rFont val="Arial"/>
        <family val="2"/>
        <charset val="204"/>
      </rPr>
      <t>е</t>
    </r>
  </si>
  <si>
    <t>Катерогія потоку</t>
  </si>
  <si>
    <t>Частина викидів у загальному</t>
  </si>
  <si>
    <t>Значний</t>
  </si>
  <si>
    <t>Незначний</t>
  </si>
  <si>
    <t>Часка викидів у загальному</t>
  </si>
  <si>
    <t>Катерогія потоку (щорічна перевірка)</t>
  </si>
  <si>
    <r>
      <t>Коефіцієнт викидів, 
т CO</t>
    </r>
    <r>
      <rPr>
        <b/>
        <i/>
        <vertAlign val="subscript"/>
        <sz val="12"/>
        <color rgb="FF000000"/>
        <rFont val="Arial"/>
        <family val="2"/>
        <charset val="204"/>
      </rPr>
      <t>2</t>
    </r>
    <r>
      <rPr>
        <b/>
        <i/>
        <sz val="12"/>
        <color rgb="FF000000"/>
        <rFont val="Arial"/>
        <family val="2"/>
        <charset val="204"/>
      </rPr>
      <t xml:space="preserve"> / тис. м</t>
    </r>
    <r>
      <rPr>
        <b/>
        <i/>
        <vertAlign val="superscript"/>
        <sz val="12"/>
        <color rgb="FF000000"/>
        <rFont val="Arial"/>
        <family val="2"/>
        <charset val="204"/>
      </rPr>
      <t>3</t>
    </r>
  </si>
  <si>
    <t>202x</t>
  </si>
  <si>
    <r>
      <t>НТЗ, ГДж/тис. м</t>
    </r>
    <r>
      <rPr>
        <b/>
        <i/>
        <vertAlign val="superscript"/>
        <sz val="12"/>
        <color theme="1"/>
        <rFont val="Arial"/>
        <family val="2"/>
        <charset val="204"/>
      </rPr>
      <t>3</t>
    </r>
  </si>
  <si>
    <r>
      <t>Викиди CO</t>
    </r>
    <r>
      <rPr>
        <b/>
        <i/>
        <vertAlign val="subscript"/>
        <sz val="14"/>
        <rFont val="Arial"/>
        <family val="2"/>
        <charset val="204"/>
      </rPr>
      <t>2</t>
    </r>
    <r>
      <rPr>
        <b/>
        <i/>
        <sz val="14"/>
        <rFont val="Arial"/>
        <family val="2"/>
        <charset val="204"/>
      </rPr>
      <t xml:space="preserve">,  т </t>
    </r>
  </si>
  <si>
    <t>Усього</t>
  </si>
  <si>
    <t>Підсумкова частина</t>
  </si>
  <si>
    <r>
      <t>Розрахунок середніх викидів CO</t>
    </r>
    <r>
      <rPr>
        <b/>
        <i/>
        <vertAlign val="subscript"/>
        <sz val="14"/>
        <color theme="1"/>
        <rFont val="Arial"/>
        <family val="2"/>
        <charset val="204"/>
      </rPr>
      <t>2</t>
    </r>
    <r>
      <rPr>
        <b/>
        <i/>
        <sz val="14"/>
        <color theme="1"/>
        <rFont val="Arial"/>
        <family val="2"/>
        <charset val="204"/>
      </rPr>
      <t xml:space="preserve"> за останні 3 роки</t>
    </r>
  </si>
  <si>
    <r>
      <t xml:space="preserve">Споживання </t>
    </r>
    <r>
      <rPr>
        <b/>
        <i/>
        <sz val="12"/>
        <color theme="1"/>
        <rFont val="Arial"/>
        <family val="2"/>
        <charset val="204"/>
      </rPr>
      <t>природного газу, 
тис. м</t>
    </r>
    <r>
      <rPr>
        <b/>
        <i/>
        <vertAlign val="superscript"/>
        <sz val="12"/>
        <color theme="1"/>
        <rFont val="Arial"/>
        <family val="2"/>
        <charset val="204"/>
      </rPr>
      <t>3</t>
    </r>
  </si>
  <si>
    <r>
      <t>НТЗ, ГДж / тис. м</t>
    </r>
    <r>
      <rPr>
        <b/>
        <i/>
        <vertAlign val="superscript"/>
        <sz val="12"/>
        <color theme="1"/>
        <rFont val="Arial"/>
        <family val="2"/>
        <charset val="204"/>
      </rPr>
      <t>3</t>
    </r>
  </si>
  <si>
    <t xml:space="preserve"> Аркуш «Розрахунок викидів_20ХХ» </t>
  </si>
  <si>
    <t xml:space="preserve">призначений для розрахунку річних викидів ПГ (у назві аркуша слід замінити «ХХ» на значення звітного року).  Результати </t>
  </si>
  <si>
    <t xml:space="preserve"> Аркуш «Категорії МП» </t>
  </si>
  <si>
    <t>призначений для визначення категорій матеріальних потоків. Під час підготовки першого плану моніторингу бажано визначати</t>
  </si>
  <si>
    <r>
      <t>призначені для розрахунку щомісячних коефіцієнтів викидів СО</t>
    </r>
    <r>
      <rPr>
        <vertAlign val="subscript"/>
        <sz val="10"/>
        <color indexed="62"/>
        <rFont val="Arial"/>
        <family val="2"/>
        <charset val="204"/>
      </rPr>
      <t>2</t>
    </r>
    <r>
      <rPr>
        <sz val="10"/>
        <color indexed="62"/>
        <rFont val="Arial"/>
        <family val="2"/>
      </rPr>
      <t xml:space="preserve"> від природного газу на основі даних щодо його компонентного </t>
    </r>
  </si>
  <si>
    <t>Як використовувати цей файл:</t>
  </si>
  <si>
    <t xml:space="preserve">Для того, щоб захистити формули від випадкових змін, які часто призводять до помилок та невірних результатів, дуже важливо НЕ ВИКОРИСТОВУВАТИ функцію "CUT &amp; PASTE" (вирізання та вставки). Якщо Ви бажаєте перемістити якісь дані, спочатку скопіюйте і вставте  їх, і тільки потім видалить ці дані в старому (неправильному) місці. </t>
  </si>
  <si>
    <t>Кольорові позначки:</t>
  </si>
  <si>
    <t xml:space="preserve"> - поля, в яких відображається кінцевий результат (не змінювати без потреби)</t>
  </si>
  <si>
    <t xml:space="preserve"> - затемнені поля означають, що вони за даних умов не використовуються і дані у них вводити не потрібно.</t>
  </si>
  <si>
    <t>Цей файл являє собою приклад розрахунку викидів ПГ від установок, які мають основний вид діяльності «Виробництво аміаку». Цей приклад розроблено за сприяння проекту технічної підтримки Світового Банку "Партнерство заради ринкової готовності" ("Partnership for Market Readiness")</t>
  </si>
  <si>
    <t xml:space="preserve">використовуються у Річному звіті про викиди ПГ. </t>
  </si>
  <si>
    <t xml:space="preserve">  Аркуші «ПрГ_202x-хх» </t>
  </si>
  <si>
    <t xml:space="preserve">складу (у назві аркуша слід замінити «х» на значення відповідного року та місяця, та скопіювати аркуш необхідну кількість разів). ПМЗ вимагає проведення лабораторного аналізу природного газу принаймні щотижня. Однак, коефіцієнт можна розраховувати як на щотижневій, так і на щомісячній основі (як у цьому прикладі). В останньому випадку в розрахунок приймаються середні значення вмісту кожного компоненту природного газу за місяць, розраховані на основі наявних результатів аналізу. Для кожного місячного розрахунку призначено окремий аркуш. </t>
  </si>
  <si>
    <t xml:space="preserve"> категорії на основі середніх даних за останні декілька років (бажано 3-5 років для забезпечення репрезентативності).Результати цього розрахунку використовуються у Плані моніторингу для визначення категорії установки, розділ 6.6, а також категорій окремих матеріальних потоків (розділ V).  У цьому прикладі здійнено визначення категорій для останніх трьох років. Оператор щороку повинен перевіряти, чи не змінилися категорії матеріальних потоків (для цього передбачені поля у річному розрахунковому аркуші), і якщо так, внести відповідні зміни у План моніторингу та надати оновлену версію Міндовкілля.</t>
  </si>
  <si>
    <t>НТЗ</t>
  </si>
  <si>
    <r>
      <t>Коефіцієнт викидів, 
т CO</t>
    </r>
    <r>
      <rPr>
        <vertAlign val="subscript"/>
        <sz val="10"/>
        <color rgb="FF000000"/>
        <rFont val="Arial"/>
        <family val="2"/>
        <charset val="204"/>
      </rPr>
      <t>2</t>
    </r>
    <r>
      <rPr>
        <sz val="10"/>
        <color rgb="FF000000"/>
        <rFont val="Arial"/>
        <family val="2"/>
        <charset val="204"/>
      </rPr>
      <t xml:space="preserve"> / тис. м</t>
    </r>
    <r>
      <rPr>
        <vertAlign val="superscript"/>
        <sz val="10"/>
        <color rgb="FF000000"/>
        <rFont val="Arial"/>
        <family val="2"/>
        <charset val="204"/>
      </rPr>
      <t>3</t>
    </r>
  </si>
</sst>
</file>

<file path=xl/styles.xml><?xml version="1.0" encoding="utf-8"?>
<styleSheet xmlns="http://schemas.openxmlformats.org/spreadsheetml/2006/main">
  <numFmts count="15">
    <numFmt numFmtId="43" formatCode="_-* #,##0.00_-;\-* #,##0.00_-;_-* &quot;-&quot;??_-;_-@_-"/>
    <numFmt numFmtId="164" formatCode="0.0000"/>
    <numFmt numFmtId="165" formatCode="0.000000000"/>
    <numFmt numFmtId="166" formatCode="0.000000"/>
    <numFmt numFmtId="167" formatCode="0.00000"/>
    <numFmt numFmtId="168" formatCode="0.000"/>
    <numFmt numFmtId="169" formatCode="0.00000000"/>
    <numFmt numFmtId="170" formatCode="[$-FC22]\ mm&quot;/&quot;yyyy;@"/>
    <numFmt numFmtId="171" formatCode="0.0"/>
    <numFmt numFmtId="172" formatCode="_-* #,##0.00\ _€_-;\-* #,##0.00\ _€_-;_-* &quot;-&quot;??\ _€_-;_-@_-"/>
    <numFmt numFmtId="173" formatCode="_-* #,##0.0\ _€_-;\-* #,##0.0\ _€_-;_-* &quot;-&quot;??\ _€_-;_-@_-"/>
    <numFmt numFmtId="174" formatCode="_-* #,##0.0000\ _€_-;\-* #,##0.0000\ _€_-;_-* &quot;-&quot;??\ _€_-;_-@_-"/>
    <numFmt numFmtId="175" formatCode="#,##0.000"/>
    <numFmt numFmtId="176" formatCode="#,##0.0"/>
    <numFmt numFmtId="177" formatCode="0.0%"/>
  </numFmts>
  <fonts count="52">
    <font>
      <sz val="11"/>
      <color theme="1"/>
      <name val="Calibri"/>
      <family val="2"/>
      <scheme val="minor"/>
    </font>
    <font>
      <sz val="10"/>
      <color theme="1"/>
      <name val="Arial"/>
      <family val="2"/>
    </font>
    <font>
      <sz val="11"/>
      <color theme="1"/>
      <name val="Calibri"/>
      <family val="2"/>
      <charset val="204"/>
      <scheme val="minor"/>
    </font>
    <font>
      <sz val="9"/>
      <color theme="1"/>
      <name val="Arial"/>
      <family val="2"/>
    </font>
    <font>
      <b/>
      <i/>
      <sz val="9"/>
      <color theme="1"/>
      <name val="Arial"/>
      <family val="2"/>
    </font>
    <font>
      <sz val="9"/>
      <name val="Arial"/>
      <family val="2"/>
    </font>
    <font>
      <b/>
      <sz val="9"/>
      <color theme="1"/>
      <name val="Arial"/>
      <family val="2"/>
    </font>
    <font>
      <vertAlign val="superscript"/>
      <sz val="11"/>
      <color theme="1"/>
      <name val="Calibri"/>
      <family val="2"/>
      <charset val="204"/>
      <scheme val="minor"/>
    </font>
    <font>
      <b/>
      <sz val="11"/>
      <color theme="1"/>
      <name val="Calibri"/>
      <family val="2"/>
      <charset val="204"/>
      <scheme val="minor"/>
    </font>
    <font>
      <sz val="10"/>
      <color theme="1"/>
      <name val="Arial"/>
      <family val="2"/>
      <charset val="204"/>
    </font>
    <font>
      <vertAlign val="superscript"/>
      <sz val="10"/>
      <color theme="1"/>
      <name val="Arial"/>
      <family val="2"/>
      <charset val="204"/>
    </font>
    <font>
      <sz val="10"/>
      <color rgb="FF000000"/>
      <name val="Arial"/>
      <family val="2"/>
      <charset val="204"/>
    </font>
    <font>
      <vertAlign val="subscript"/>
      <sz val="10"/>
      <color rgb="FF000000"/>
      <name val="Arial"/>
      <family val="2"/>
      <charset val="204"/>
    </font>
    <font>
      <b/>
      <i/>
      <sz val="9"/>
      <name val="Arial"/>
      <family val="2"/>
    </font>
    <font>
      <sz val="9"/>
      <color indexed="81"/>
      <name val="Tahoma"/>
      <family val="2"/>
      <charset val="204"/>
    </font>
    <font>
      <b/>
      <sz val="9"/>
      <color indexed="81"/>
      <name val="Tahoma"/>
      <family val="2"/>
      <charset val="204"/>
    </font>
    <font>
      <b/>
      <i/>
      <vertAlign val="subscript"/>
      <sz val="9"/>
      <color theme="1"/>
      <name val="Arial"/>
      <family val="2"/>
      <charset val="204"/>
    </font>
    <font>
      <b/>
      <sz val="11"/>
      <name val="Calibri"/>
      <family val="2"/>
      <charset val="204"/>
      <scheme val="minor"/>
    </font>
    <font>
      <b/>
      <u/>
      <sz val="10"/>
      <color theme="1"/>
      <name val="Arial"/>
      <family val="2"/>
      <charset val="204"/>
    </font>
    <font>
      <sz val="11"/>
      <color theme="1"/>
      <name val="Calibri"/>
      <family val="2"/>
      <scheme val="minor"/>
    </font>
    <font>
      <b/>
      <i/>
      <sz val="14"/>
      <color theme="1"/>
      <name val="Arial"/>
      <family val="2"/>
      <charset val="204"/>
    </font>
    <font>
      <b/>
      <i/>
      <vertAlign val="subscript"/>
      <sz val="14"/>
      <color theme="1"/>
      <name val="Arial"/>
      <family val="2"/>
      <charset val="204"/>
    </font>
    <font>
      <sz val="11"/>
      <color theme="1"/>
      <name val="Arial"/>
      <family val="2"/>
      <charset val="204"/>
    </font>
    <font>
      <b/>
      <sz val="14"/>
      <color theme="1"/>
      <name val="Arial"/>
      <family val="2"/>
      <charset val="204"/>
    </font>
    <font>
      <sz val="10"/>
      <name val="Arial"/>
      <family val="2"/>
      <charset val="204"/>
    </font>
    <font>
      <b/>
      <i/>
      <sz val="14"/>
      <name val="Arial"/>
      <family val="2"/>
      <charset val="204"/>
    </font>
    <font>
      <sz val="12"/>
      <color theme="1"/>
      <name val="Arial"/>
      <family val="2"/>
      <charset val="204"/>
    </font>
    <font>
      <b/>
      <sz val="12"/>
      <name val="Arial"/>
      <family val="2"/>
      <charset val="204"/>
    </font>
    <font>
      <b/>
      <vertAlign val="subscript"/>
      <sz val="12"/>
      <name val="Arial"/>
      <family val="2"/>
      <charset val="204"/>
    </font>
    <font>
      <b/>
      <sz val="12"/>
      <color theme="1"/>
      <name val="Arial"/>
      <family val="2"/>
      <charset val="204"/>
    </font>
    <font>
      <b/>
      <i/>
      <sz val="12"/>
      <name val="Arial"/>
      <family val="2"/>
      <charset val="204"/>
    </font>
    <font>
      <b/>
      <i/>
      <vertAlign val="subscript"/>
      <sz val="14"/>
      <name val="Arial"/>
      <family val="2"/>
      <charset val="204"/>
    </font>
    <font>
      <b/>
      <i/>
      <vertAlign val="subscript"/>
      <sz val="12"/>
      <name val="Arial"/>
      <family val="2"/>
      <charset val="204"/>
    </font>
    <font>
      <b/>
      <i/>
      <sz val="12"/>
      <color theme="1"/>
      <name val="Arial"/>
      <family val="2"/>
      <charset val="204"/>
    </font>
    <font>
      <b/>
      <i/>
      <sz val="12"/>
      <color rgb="FF000000"/>
      <name val="Arial"/>
      <family val="2"/>
      <charset val="204"/>
    </font>
    <font>
      <b/>
      <i/>
      <vertAlign val="superscript"/>
      <sz val="12"/>
      <color theme="1"/>
      <name val="Arial"/>
      <family val="2"/>
      <charset val="204"/>
    </font>
    <font>
      <b/>
      <i/>
      <vertAlign val="subscript"/>
      <sz val="12"/>
      <color rgb="FF000000"/>
      <name val="Arial"/>
      <family val="2"/>
      <charset val="204"/>
    </font>
    <font>
      <sz val="12"/>
      <name val="Arial"/>
      <family val="2"/>
      <charset val="204"/>
    </font>
    <font>
      <i/>
      <sz val="12"/>
      <color theme="1"/>
      <name val="Arial"/>
      <family val="2"/>
      <charset val="204"/>
    </font>
    <font>
      <sz val="10"/>
      <name val="Arial Cyr"/>
      <charset val="204"/>
    </font>
    <font>
      <b/>
      <sz val="9"/>
      <name val="Arial"/>
      <family val="2"/>
      <charset val="204"/>
    </font>
    <font>
      <vertAlign val="subscript"/>
      <sz val="11"/>
      <color theme="1"/>
      <name val="Arial"/>
      <family val="2"/>
      <charset val="204"/>
    </font>
    <font>
      <b/>
      <i/>
      <vertAlign val="superscript"/>
      <sz val="12"/>
      <color rgb="FF000000"/>
      <name val="Arial"/>
      <family val="2"/>
      <charset val="204"/>
    </font>
    <font>
      <sz val="10"/>
      <color indexed="62"/>
      <name val="Arial"/>
      <family val="2"/>
    </font>
    <font>
      <b/>
      <sz val="10"/>
      <color indexed="62"/>
      <name val="Arial"/>
      <family val="2"/>
    </font>
    <font>
      <u/>
      <sz val="10"/>
      <color indexed="12"/>
      <name val="Arial"/>
      <family val="2"/>
    </font>
    <font>
      <sz val="10"/>
      <color indexed="62"/>
      <name val="Arial"/>
      <family val="2"/>
      <charset val="204"/>
    </font>
    <font>
      <u/>
      <sz val="11"/>
      <color theme="10"/>
      <name val="Calibri"/>
      <family val="2"/>
    </font>
    <font>
      <sz val="10"/>
      <name val="Arial"/>
      <family val="2"/>
    </font>
    <font>
      <vertAlign val="subscript"/>
      <sz val="10"/>
      <color indexed="62"/>
      <name val="Arial"/>
      <family val="2"/>
      <charset val="204"/>
    </font>
    <font>
      <b/>
      <sz val="10"/>
      <color indexed="10"/>
      <name val="Arial"/>
      <family val="2"/>
    </font>
    <font>
      <vertAlign val="superscript"/>
      <sz val="10"/>
      <color rgb="FF000000"/>
      <name val="Arial"/>
      <family val="2"/>
      <charset val="204"/>
    </font>
  </fonts>
  <fills count="13">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CC"/>
        <bgColor indexed="64"/>
      </patternFill>
    </fill>
    <fill>
      <patternFill patternType="solid">
        <fgColor theme="8" tint="0.79998168889431442"/>
        <bgColor indexed="64"/>
      </patternFill>
    </fill>
    <fill>
      <patternFill patternType="solid">
        <fgColor rgb="FFCCECFF"/>
        <bgColor indexed="64"/>
      </patternFill>
    </fill>
    <fill>
      <patternFill patternType="solid">
        <fgColor indexed="9"/>
        <bgColor indexed="64"/>
      </patternFill>
    </fill>
    <fill>
      <patternFill patternType="solid">
        <fgColor rgb="FFFFFF99"/>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9" tint="0.59999389629810485"/>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auto="1"/>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style="medium">
        <color indexed="64"/>
      </bottom>
      <diagonal/>
    </border>
    <border>
      <left style="dashed">
        <color auto="1"/>
      </left>
      <right/>
      <top/>
      <bottom/>
      <diagonal/>
    </border>
    <border>
      <left style="thin">
        <color indexed="64"/>
      </left>
      <right/>
      <top/>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auto="1"/>
      </top>
      <bottom style="double">
        <color indexed="64"/>
      </bottom>
      <diagonal/>
    </border>
    <border>
      <left/>
      <right/>
      <top style="thin">
        <color auto="1"/>
      </top>
      <bottom style="double">
        <color indexed="64"/>
      </bottom>
      <diagonal/>
    </border>
    <border>
      <left/>
      <right style="medium">
        <color indexed="64"/>
      </right>
      <top style="thin">
        <color auto="1"/>
      </top>
      <bottom style="double">
        <color indexed="64"/>
      </bottom>
      <diagonal/>
    </border>
    <border>
      <left style="medium">
        <color indexed="64"/>
      </left>
      <right style="medium">
        <color indexed="64"/>
      </right>
      <top style="thin">
        <color auto="1"/>
      </top>
      <bottom style="double">
        <color indexed="64"/>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s>
  <cellStyleXfs count="11">
    <xf numFmtId="0" fontId="0" fillId="0" borderId="0"/>
    <xf numFmtId="0" fontId="1" fillId="0" borderId="0"/>
    <xf numFmtId="0" fontId="2" fillId="0" borderId="0"/>
    <xf numFmtId="9" fontId="19" fillId="0" borderId="0" applyFont="0" applyFill="0" applyBorder="0" applyAlignment="0" applyProtection="0"/>
    <xf numFmtId="0" fontId="24" fillId="0" borderId="0"/>
    <xf numFmtId="172" fontId="19" fillId="0" borderId="0" applyFont="0" applyFill="0" applyBorder="0" applyAlignment="0" applyProtection="0"/>
    <xf numFmtId="0" fontId="39" fillId="0" borderId="0"/>
    <xf numFmtId="0" fontId="4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39" fillId="0" borderId="0"/>
    <xf numFmtId="9" fontId="48" fillId="0" borderId="0" applyFont="0" applyFill="0" applyBorder="0" applyAlignment="0" applyProtection="0"/>
  </cellStyleXfs>
  <cellXfs count="238">
    <xf numFmtId="0" fontId="0" fillId="0" borderId="0" xfId="0"/>
    <xf numFmtId="0" fontId="3" fillId="0" borderId="0" xfId="1" applyFont="1" applyAlignment="1">
      <alignment vertical="center"/>
    </xf>
    <xf numFmtId="0" fontId="3" fillId="0" borderId="0" xfId="1" applyFont="1" applyAlignment="1">
      <alignment horizontal="center" vertical="center"/>
    </xf>
    <xf numFmtId="167" fontId="3" fillId="0" borderId="0" xfId="1" applyNumberFormat="1" applyFont="1" applyAlignment="1">
      <alignment horizontal="center" vertical="center"/>
    </xf>
    <xf numFmtId="165" fontId="3" fillId="0" borderId="0" xfId="1" applyNumberFormat="1" applyFont="1" applyAlignment="1">
      <alignment vertical="center"/>
    </xf>
    <xf numFmtId="0" fontId="3" fillId="0" borderId="0" xfId="0" applyFont="1" applyBorder="1" applyAlignment="1">
      <alignment horizontal="center" vertical="center"/>
    </xf>
    <xf numFmtId="0" fontId="6" fillId="0" borderId="0" xfId="1" applyFont="1" applyBorder="1" applyAlignment="1">
      <alignment vertical="center"/>
    </xf>
    <xf numFmtId="0" fontId="3" fillId="0" borderId="0" xfId="1" applyFont="1" applyBorder="1" applyAlignment="1">
      <alignment horizontal="center" vertical="center"/>
    </xf>
    <xf numFmtId="0" fontId="3" fillId="0" borderId="0" xfId="0" applyFont="1" applyAlignment="1">
      <alignment horizontal="center" vertical="center"/>
    </xf>
    <xf numFmtId="0" fontId="6" fillId="0" borderId="0" xfId="0" applyFont="1" applyBorder="1" applyAlignment="1">
      <alignment horizontal="center" vertical="center" wrapText="1"/>
    </xf>
    <xf numFmtId="0" fontId="6" fillId="0" borderId="0" xfId="1" applyFont="1" applyFill="1" applyBorder="1" applyAlignment="1">
      <alignment horizontal="center" vertical="center" wrapText="1"/>
    </xf>
    <xf numFmtId="0" fontId="3" fillId="0" borderId="0" xfId="1" applyFont="1" applyFill="1" applyBorder="1" applyAlignment="1">
      <alignment horizontal="center" vertical="center" wrapText="1"/>
    </xf>
    <xf numFmtId="164" fontId="3" fillId="0" borderId="0" xfId="0" applyNumberFormat="1" applyFont="1" applyBorder="1" applyAlignment="1">
      <alignment horizontal="center" vertical="center"/>
    </xf>
    <xf numFmtId="0" fontId="6" fillId="0" borderId="2" xfId="1" applyFont="1" applyFill="1" applyBorder="1" applyAlignment="1">
      <alignment vertical="center"/>
    </xf>
    <xf numFmtId="0" fontId="3" fillId="0" borderId="3" xfId="1" applyFont="1" applyBorder="1" applyAlignment="1">
      <alignment horizontal="left" vertical="center"/>
    </xf>
    <xf numFmtId="0" fontId="3" fillId="0" borderId="12" xfId="1" applyFont="1" applyBorder="1" applyAlignment="1">
      <alignment horizontal="left" vertical="center"/>
    </xf>
    <xf numFmtId="0" fontId="4" fillId="0" borderId="2" xfId="1"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4" fillId="0" borderId="14" xfId="1" applyFont="1" applyBorder="1" applyAlignment="1">
      <alignment horizontal="center" vertical="center" wrapText="1"/>
    </xf>
    <xf numFmtId="0" fontId="3" fillId="0" borderId="22" xfId="1" applyFont="1" applyBorder="1" applyAlignment="1">
      <alignment horizontal="center" vertical="center"/>
    </xf>
    <xf numFmtId="0" fontId="6" fillId="0" borderId="22" xfId="1" applyFont="1" applyFill="1" applyBorder="1" applyAlignment="1">
      <alignment horizontal="center" vertical="center" wrapText="1"/>
    </xf>
    <xf numFmtId="0" fontId="3" fillId="0" borderId="22" xfId="1" applyFont="1" applyFill="1" applyBorder="1" applyAlignment="1">
      <alignment horizontal="center" vertical="center" wrapText="1"/>
    </xf>
    <xf numFmtId="0" fontId="13" fillId="0" borderId="3" xfId="1" applyFont="1" applyBorder="1" applyAlignment="1">
      <alignment horizontal="center" vertical="center" wrapText="1"/>
    </xf>
    <xf numFmtId="0" fontId="0" fillId="0" borderId="4" xfId="0" applyBorder="1" applyAlignment="1">
      <alignment vertical="center"/>
    </xf>
    <xf numFmtId="164" fontId="0" fillId="0" borderId="20" xfId="0" applyNumberFormat="1" applyFont="1" applyBorder="1" applyAlignment="1">
      <alignment vertical="center"/>
    </xf>
    <xf numFmtId="0" fontId="5" fillId="4" borderId="12" xfId="1" applyFont="1" applyFill="1" applyBorder="1" applyAlignment="1">
      <alignment horizontal="left" vertical="center"/>
    </xf>
    <xf numFmtId="167" fontId="3" fillId="3" borderId="23" xfId="1" applyNumberFormat="1" applyFont="1" applyFill="1" applyBorder="1" applyAlignment="1">
      <alignment horizontal="center" vertical="center" wrapText="1"/>
    </xf>
    <xf numFmtId="0" fontId="3" fillId="0" borderId="22" xfId="1" applyFont="1" applyFill="1" applyBorder="1" applyAlignment="1">
      <alignment horizontal="center" vertical="center"/>
    </xf>
    <xf numFmtId="0" fontId="8" fillId="0" borderId="11" xfId="0" applyFont="1" applyBorder="1" applyAlignment="1">
      <alignment vertical="center" wrapText="1"/>
    </xf>
    <xf numFmtId="0" fontId="8" fillId="0" borderId="26" xfId="0" applyFont="1" applyBorder="1" applyAlignment="1">
      <alignment vertical="center" wrapText="1"/>
    </xf>
    <xf numFmtId="0" fontId="4" fillId="0" borderId="25" xfId="1" applyFont="1" applyBorder="1" applyAlignment="1" applyProtection="1">
      <alignment horizontal="center" vertical="center" wrapText="1"/>
    </xf>
    <xf numFmtId="0" fontId="4" fillId="0" borderId="27" xfId="1" applyFont="1" applyBorder="1" applyAlignment="1" applyProtection="1">
      <alignment horizontal="center" vertical="center" wrapText="1"/>
    </xf>
    <xf numFmtId="0" fontId="4" fillId="0" borderId="27" xfId="1" applyFont="1" applyBorder="1" applyAlignment="1">
      <alignment horizontal="center" vertical="center" wrapText="1"/>
    </xf>
    <xf numFmtId="0" fontId="4" fillId="0" borderId="28" xfId="1" applyFont="1" applyBorder="1" applyAlignment="1">
      <alignment horizontal="center" vertical="center" wrapText="1"/>
    </xf>
    <xf numFmtId="0" fontId="4" fillId="0" borderId="29" xfId="1" applyFont="1" applyBorder="1" applyAlignment="1">
      <alignment horizontal="center" vertical="center" wrapText="1"/>
    </xf>
    <xf numFmtId="0" fontId="4" fillId="0" borderId="30" xfId="1" applyFont="1" applyBorder="1" applyAlignment="1">
      <alignment horizontal="center" vertical="center" wrapText="1"/>
    </xf>
    <xf numFmtId="0" fontId="13" fillId="0" borderId="31" xfId="1" applyFont="1" applyBorder="1" applyAlignment="1">
      <alignment horizontal="center" vertical="center" wrapText="1"/>
    </xf>
    <xf numFmtId="0" fontId="17" fillId="0" borderId="21" xfId="0" applyFont="1" applyFill="1" applyBorder="1" applyAlignment="1">
      <alignment vertical="center" wrapText="1"/>
    </xf>
    <xf numFmtId="0" fontId="3" fillId="0" borderId="22" xfId="1" applyFont="1" applyBorder="1" applyAlignment="1">
      <alignment horizontal="center" vertical="center" wrapText="1"/>
    </xf>
    <xf numFmtId="0" fontId="20" fillId="0" borderId="0" xfId="0" applyFont="1" applyFill="1" applyAlignment="1"/>
    <xf numFmtId="0" fontId="22" fillId="0" borderId="0" xfId="0" applyFont="1"/>
    <xf numFmtId="0" fontId="23" fillId="0" borderId="8" xfId="0" applyFont="1" applyBorder="1" applyAlignment="1"/>
    <xf numFmtId="0" fontId="23" fillId="0" borderId="9" xfId="0" applyFont="1" applyBorder="1" applyAlignment="1"/>
    <xf numFmtId="0" fontId="23" fillId="0" borderId="10" xfId="0" applyFont="1" applyBorder="1" applyAlignment="1"/>
    <xf numFmtId="1" fontId="25" fillId="5" borderId="6" xfId="4" applyNumberFormat="1" applyFont="1" applyFill="1" applyBorder="1" applyAlignment="1">
      <alignment horizontal="right"/>
    </xf>
    <xf numFmtId="0" fontId="26" fillId="0" borderId="0" xfId="0" applyFont="1"/>
    <xf numFmtId="0" fontId="25" fillId="0" borderId="0" xfId="0" applyFont="1" applyFill="1" applyBorder="1" applyAlignment="1">
      <alignment horizontal="center" vertical="top" wrapText="1"/>
    </xf>
    <xf numFmtId="0" fontId="30" fillId="0" borderId="0" xfId="0" applyFont="1" applyFill="1" applyBorder="1" applyAlignment="1">
      <alignment horizontal="left" vertical="center" wrapText="1"/>
    </xf>
    <xf numFmtId="2" fontId="25" fillId="0" borderId="0" xfId="0" applyNumberFormat="1" applyFont="1" applyFill="1" applyBorder="1" applyAlignment="1">
      <alignment horizontal="center" vertical="top" wrapText="1"/>
    </xf>
    <xf numFmtId="0" fontId="33" fillId="0" borderId="6" xfId="0" applyFont="1" applyBorder="1" applyAlignment="1">
      <alignment horizontal="center" vertical="center"/>
    </xf>
    <xf numFmtId="0" fontId="34" fillId="0" borderId="41" xfId="0" applyFont="1" applyBorder="1" applyAlignment="1">
      <alignment horizontal="center" vertical="center" wrapText="1"/>
    </xf>
    <xf numFmtId="0" fontId="33" fillId="0" borderId="42" xfId="0" applyFont="1" applyBorder="1" applyAlignment="1">
      <alignment horizontal="center" vertical="center" wrapText="1"/>
    </xf>
    <xf numFmtId="0" fontId="33" fillId="0" borderId="43" xfId="0" applyFont="1" applyBorder="1" applyAlignment="1">
      <alignment horizontal="center" vertical="center" wrapText="1"/>
    </xf>
    <xf numFmtId="0" fontId="33" fillId="0" borderId="6" xfId="0" applyFont="1" applyBorder="1" applyAlignment="1">
      <alignment horizontal="center" vertical="center" wrapText="1"/>
    </xf>
    <xf numFmtId="0" fontId="33" fillId="0" borderId="0" xfId="0" applyFont="1" applyBorder="1" applyAlignment="1">
      <alignment wrapText="1"/>
    </xf>
    <xf numFmtId="0" fontId="26" fillId="0" borderId="44" xfId="0" applyFont="1" applyBorder="1"/>
    <xf numFmtId="173" fontId="30" fillId="5" borderId="1" xfId="5" applyNumberFormat="1" applyFont="1" applyFill="1" applyBorder="1" applyAlignment="1">
      <alignment horizontal="right"/>
    </xf>
    <xf numFmtId="168" fontId="33" fillId="5" borderId="28" xfId="0" applyNumberFormat="1" applyFont="1" applyFill="1" applyBorder="1" applyAlignment="1">
      <alignment horizontal="right" vertical="center" wrapText="1"/>
    </xf>
    <xf numFmtId="0" fontId="37" fillId="0" borderId="44" xfId="4" applyFont="1" applyFill="1" applyBorder="1" applyAlignment="1">
      <alignment horizontal="left"/>
    </xf>
    <xf numFmtId="3" fontId="30" fillId="5" borderId="45" xfId="4" applyNumberFormat="1" applyFont="1" applyFill="1" applyBorder="1" applyAlignment="1">
      <alignment horizontal="right"/>
    </xf>
    <xf numFmtId="174" fontId="33" fillId="5" borderId="1" xfId="5" applyNumberFormat="1" applyFont="1" applyFill="1" applyBorder="1" applyAlignment="1">
      <alignment horizontal="right" vertical="center" wrapText="1"/>
    </xf>
    <xf numFmtId="168" fontId="33" fillId="5" borderId="46" xfId="0" applyNumberFormat="1" applyFont="1" applyFill="1" applyBorder="1" applyAlignment="1">
      <alignment horizontal="right" vertical="center" wrapText="1"/>
    </xf>
    <xf numFmtId="0" fontId="26" fillId="0" borderId="33" xfId="0" applyFont="1" applyBorder="1"/>
    <xf numFmtId="0" fontId="26" fillId="0" borderId="47" xfId="0" applyFont="1" applyBorder="1"/>
    <xf numFmtId="3" fontId="30" fillId="5" borderId="48" xfId="4" applyNumberFormat="1" applyFont="1" applyFill="1" applyBorder="1" applyAlignment="1">
      <alignment horizontal="right"/>
    </xf>
    <xf numFmtId="174" fontId="33" fillId="5" borderId="5" xfId="5" applyNumberFormat="1" applyFont="1" applyFill="1" applyBorder="1" applyAlignment="1">
      <alignment horizontal="right" vertical="center" wrapText="1"/>
    </xf>
    <xf numFmtId="168" fontId="33" fillId="5" borderId="49" xfId="0" applyNumberFormat="1" applyFont="1" applyFill="1" applyBorder="1" applyAlignment="1">
      <alignment horizontal="right" vertical="center" wrapText="1"/>
    </xf>
    <xf numFmtId="0" fontId="33" fillId="0" borderId="6" xfId="0" applyFont="1" applyBorder="1" applyAlignment="1">
      <alignment wrapText="1"/>
    </xf>
    <xf numFmtId="3" fontId="30" fillId="6" borderId="42" xfId="3" applyNumberFormat="1" applyFont="1" applyFill="1" applyBorder="1" applyAlignment="1">
      <alignment horizontal="right"/>
    </xf>
    <xf numFmtId="172" fontId="30" fillId="6" borderId="42" xfId="5" applyFont="1" applyFill="1" applyBorder="1" applyAlignment="1">
      <alignment horizontal="right"/>
    </xf>
    <xf numFmtId="3" fontId="30" fillId="6" borderId="50" xfId="3" applyNumberFormat="1" applyFont="1" applyFill="1" applyBorder="1" applyAlignment="1">
      <alignment horizontal="right"/>
    </xf>
    <xf numFmtId="0" fontId="26" fillId="0" borderId="51" xfId="0" applyFont="1" applyBorder="1"/>
    <xf numFmtId="0" fontId="26" fillId="0" borderId="0" xfId="0" applyFont="1" applyBorder="1"/>
    <xf numFmtId="4" fontId="26" fillId="0" borderId="0" xfId="0" applyNumberFormat="1" applyFont="1" applyBorder="1"/>
    <xf numFmtId="175" fontId="26" fillId="0" borderId="0" xfId="0" applyNumberFormat="1" applyFont="1" applyBorder="1"/>
    <xf numFmtId="0" fontId="38" fillId="0" borderId="0" xfId="0" applyFont="1" applyAlignment="1">
      <alignment horizontal="center"/>
    </xf>
    <xf numFmtId="176" fontId="26" fillId="0" borderId="0" xfId="0" applyNumberFormat="1" applyFont="1" applyFill="1" applyBorder="1"/>
    <xf numFmtId="0" fontId="22" fillId="0" borderId="0" xfId="0" applyFont="1" applyFill="1" applyBorder="1"/>
    <xf numFmtId="0" fontId="33" fillId="0" borderId="6" xfId="0" applyFont="1" applyBorder="1"/>
    <xf numFmtId="176" fontId="33" fillId="0" borderId="0" xfId="0" applyNumberFormat="1" applyFont="1" applyFill="1" applyBorder="1"/>
    <xf numFmtId="1" fontId="30" fillId="0" borderId="0" xfId="0" applyNumberFormat="1" applyFont="1" applyFill="1" applyBorder="1" applyAlignment="1">
      <alignment horizontal="left" vertical="center" wrapText="1"/>
    </xf>
    <xf numFmtId="0" fontId="34" fillId="0" borderId="6" xfId="0" applyFont="1" applyBorder="1" applyAlignment="1">
      <alignment horizontal="center" vertical="center" wrapText="1"/>
    </xf>
    <xf numFmtId="0" fontId="22" fillId="0" borderId="0" xfId="0" applyFont="1" applyFill="1" applyBorder="1" applyAlignment="1">
      <alignment wrapText="1"/>
    </xf>
    <xf numFmtId="0" fontId="22" fillId="0" borderId="0" xfId="0" applyFont="1" applyAlignment="1">
      <alignment wrapText="1"/>
    </xf>
    <xf numFmtId="4" fontId="33" fillId="5" borderId="27" xfId="5" applyNumberFormat="1" applyFont="1" applyFill="1" applyBorder="1" applyAlignment="1">
      <alignment horizontal="right" vertical="center" wrapText="1"/>
    </xf>
    <xf numFmtId="4" fontId="33" fillId="5" borderId="1" xfId="5" applyNumberFormat="1" applyFont="1" applyFill="1" applyBorder="1" applyAlignment="1">
      <alignment horizontal="right" vertical="center" wrapText="1"/>
    </xf>
    <xf numFmtId="4" fontId="33" fillId="5" borderId="5" xfId="5" applyNumberFormat="1" applyFont="1" applyFill="1" applyBorder="1" applyAlignment="1">
      <alignment horizontal="right" vertical="center" wrapText="1"/>
    </xf>
    <xf numFmtId="4" fontId="30" fillId="6" borderId="42" xfId="5" applyNumberFormat="1" applyFont="1" applyFill="1" applyBorder="1" applyAlignment="1">
      <alignment horizontal="right"/>
    </xf>
    <xf numFmtId="3" fontId="29" fillId="6" borderId="32" xfId="0" applyNumberFormat="1" applyFont="1" applyFill="1" applyBorder="1" applyAlignment="1">
      <alignment horizontal="right" vertical="center"/>
    </xf>
    <xf numFmtId="3" fontId="30" fillId="5" borderId="1" xfId="4" applyNumberFormat="1" applyFont="1" applyFill="1" applyBorder="1" applyAlignment="1">
      <alignment horizontal="right"/>
    </xf>
    <xf numFmtId="4" fontId="24" fillId="5" borderId="11" xfId="4" applyNumberFormat="1" applyFont="1" applyFill="1" applyBorder="1" applyAlignment="1">
      <alignment horizontal="center"/>
    </xf>
    <xf numFmtId="0" fontId="22" fillId="0" borderId="52" xfId="0" applyFont="1" applyBorder="1" applyAlignment="1">
      <alignment horizontal="left"/>
    </xf>
    <xf numFmtId="0" fontId="22" fillId="0" borderId="0" xfId="0" applyFont="1" applyAlignment="1">
      <alignment horizontal="left"/>
    </xf>
    <xf numFmtId="3" fontId="30" fillId="7" borderId="1" xfId="3" applyNumberFormat="1" applyFont="1" applyFill="1" applyBorder="1" applyAlignment="1">
      <alignment horizontal="right"/>
    </xf>
    <xf numFmtId="1" fontId="40" fillId="5" borderId="1" xfId="0" applyNumberFormat="1" applyFont="1" applyFill="1" applyBorder="1" applyAlignment="1">
      <alignment horizontal="center" vertical="center" wrapText="1"/>
    </xf>
    <xf numFmtId="170" fontId="40" fillId="5" borderId="1" xfId="0" applyNumberFormat="1" applyFont="1" applyFill="1" applyBorder="1" applyAlignment="1">
      <alignment horizontal="center" vertical="center" wrapText="1"/>
    </xf>
    <xf numFmtId="171" fontId="40" fillId="5" borderId="15" xfId="0" applyNumberFormat="1" applyFont="1" applyFill="1" applyBorder="1" applyAlignment="1">
      <alignment horizontal="center" vertical="center" wrapText="1"/>
    </xf>
    <xf numFmtId="0" fontId="40" fillId="5" borderId="14" xfId="1" applyFont="1" applyFill="1" applyBorder="1" applyAlignment="1">
      <alignment horizontal="center" vertical="center"/>
    </xf>
    <xf numFmtId="9" fontId="0" fillId="0" borderId="0" xfId="0" applyNumberFormat="1"/>
    <xf numFmtId="0" fontId="33" fillId="0" borderId="0" xfId="0" applyFont="1" applyBorder="1" applyAlignment="1">
      <alignment horizontal="center" vertical="center" wrapText="1"/>
    </xf>
    <xf numFmtId="0" fontId="33" fillId="0" borderId="50" xfId="0" applyFont="1" applyBorder="1" applyAlignment="1">
      <alignment horizontal="center" vertical="center" wrapText="1"/>
    </xf>
    <xf numFmtId="0" fontId="27" fillId="5" borderId="3" xfId="0" applyFont="1" applyFill="1" applyBorder="1" applyAlignment="1">
      <alignment vertical="center" wrapText="1"/>
    </xf>
    <xf numFmtId="0" fontId="27" fillId="5" borderId="12" xfId="0" applyFont="1" applyFill="1" applyBorder="1" applyAlignment="1">
      <alignment vertical="center" wrapText="1"/>
    </xf>
    <xf numFmtId="0" fontId="22" fillId="5" borderId="12" xfId="0" applyFont="1" applyFill="1" applyBorder="1"/>
    <xf numFmtId="0" fontId="27" fillId="5" borderId="37" xfId="0" applyFont="1" applyFill="1" applyBorder="1" applyAlignment="1">
      <alignment horizontal="left" vertical="center" wrapText="1"/>
    </xf>
    <xf numFmtId="0" fontId="27" fillId="5" borderId="38" xfId="0" applyFont="1" applyFill="1" applyBorder="1" applyAlignment="1">
      <alignment horizontal="left" vertical="center" wrapText="1"/>
    </xf>
    <xf numFmtId="0" fontId="27" fillId="5" borderId="4" xfId="0" applyFont="1" applyFill="1" applyBorder="1" applyAlignment="1">
      <alignment horizontal="left" vertical="center" wrapText="1"/>
    </xf>
    <xf numFmtId="0" fontId="22" fillId="2" borderId="53" xfId="0" applyFont="1" applyFill="1" applyBorder="1"/>
    <xf numFmtId="177" fontId="29" fillId="6" borderId="45" xfId="0" applyNumberFormat="1" applyFont="1" applyFill="1" applyBorder="1" applyAlignment="1">
      <alignment horizontal="right" vertical="center"/>
    </xf>
    <xf numFmtId="3" fontId="29" fillId="6" borderId="45" xfId="0" applyNumberFormat="1" applyFont="1" applyFill="1" applyBorder="1" applyAlignment="1">
      <alignment vertical="center"/>
    </xf>
    <xf numFmtId="9" fontId="29" fillId="6" borderId="55" xfId="0" applyNumberFormat="1" applyFont="1" applyFill="1" applyBorder="1" applyAlignment="1">
      <alignment horizontal="right" vertical="center"/>
    </xf>
    <xf numFmtId="0" fontId="33" fillId="0" borderId="9" xfId="0" applyFont="1" applyBorder="1" applyAlignment="1">
      <alignment horizontal="center" vertical="center" wrapText="1"/>
    </xf>
    <xf numFmtId="175" fontId="30" fillId="6" borderId="33" xfId="3" applyNumberFormat="1" applyFont="1" applyFill="1" applyBorder="1" applyAlignment="1">
      <alignment horizontal="right"/>
    </xf>
    <xf numFmtId="3" fontId="30" fillId="6" borderId="6" xfId="3" applyNumberFormat="1" applyFont="1" applyFill="1" applyBorder="1" applyAlignment="1">
      <alignment horizontal="right"/>
    </xf>
    <xf numFmtId="3" fontId="33" fillId="0" borderId="9" xfId="0" applyNumberFormat="1" applyFont="1" applyBorder="1" applyAlignment="1"/>
    <xf numFmtId="0" fontId="33" fillId="0" borderId="8" xfId="0" applyFont="1" applyBorder="1" applyAlignment="1">
      <alignment horizontal="center" vertical="center"/>
    </xf>
    <xf numFmtId="0" fontId="33" fillId="0" borderId="10" xfId="0" applyFont="1" applyBorder="1" applyAlignment="1">
      <alignment horizontal="center" vertical="center" wrapText="1"/>
    </xf>
    <xf numFmtId="0" fontId="34" fillId="0" borderId="56" xfId="0" applyFont="1" applyBorder="1" applyAlignment="1">
      <alignment horizontal="center" vertical="center" wrapText="1"/>
    </xf>
    <xf numFmtId="0" fontId="34" fillId="0" borderId="42" xfId="0" applyFont="1" applyBorder="1" applyAlignment="1">
      <alignment horizontal="center" vertical="center" wrapText="1"/>
    </xf>
    <xf numFmtId="4" fontId="30" fillId="6" borderId="43" xfId="5" applyNumberFormat="1" applyFont="1" applyFill="1" applyBorder="1" applyAlignment="1">
      <alignment horizontal="right"/>
    </xf>
    <xf numFmtId="177" fontId="29" fillId="6" borderId="46" xfId="0" applyNumberFormat="1" applyFont="1" applyFill="1" applyBorder="1" applyAlignment="1">
      <alignment horizontal="right" vertical="center"/>
    </xf>
    <xf numFmtId="0" fontId="27" fillId="5" borderId="32" xfId="0" applyFont="1" applyFill="1" applyBorder="1" applyAlignment="1">
      <alignment vertical="center" wrapText="1"/>
    </xf>
    <xf numFmtId="0" fontId="22" fillId="2" borderId="57" xfId="0" applyFont="1" applyFill="1" applyBorder="1"/>
    <xf numFmtId="0" fontId="34" fillId="0" borderId="9" xfId="0" applyFont="1" applyBorder="1" applyAlignment="1">
      <alignment horizontal="center" vertical="center" wrapText="1"/>
    </xf>
    <xf numFmtId="3" fontId="30" fillId="5" borderId="29" xfId="4" applyNumberFormat="1" applyFont="1" applyFill="1" applyBorder="1" applyAlignment="1">
      <alignment horizontal="right"/>
    </xf>
    <xf numFmtId="3" fontId="30" fillId="5" borderId="35" xfId="4" applyNumberFormat="1" applyFont="1" applyFill="1" applyBorder="1" applyAlignment="1">
      <alignment horizontal="right"/>
    </xf>
    <xf numFmtId="3" fontId="30" fillId="6" borderId="43" xfId="3" applyNumberFormat="1" applyFont="1" applyFill="1" applyBorder="1" applyAlignment="1">
      <alignment horizontal="right"/>
    </xf>
    <xf numFmtId="175" fontId="30" fillId="6" borderId="54" xfId="3" applyNumberFormat="1" applyFont="1" applyFill="1" applyBorder="1" applyAlignment="1">
      <alignment horizontal="right"/>
    </xf>
    <xf numFmtId="43" fontId="26" fillId="0" borderId="0" xfId="0" applyNumberFormat="1" applyFont="1"/>
    <xf numFmtId="0" fontId="33" fillId="0" borderId="2" xfId="0" applyFont="1" applyBorder="1" applyAlignment="1">
      <alignment horizontal="center" vertical="center" wrapText="1"/>
    </xf>
    <xf numFmtId="0" fontId="33" fillId="0" borderId="3" xfId="0" applyFont="1" applyBorder="1" applyAlignment="1">
      <alignment horizontal="center" vertical="center" wrapText="1"/>
    </xf>
    <xf numFmtId="172" fontId="30" fillId="6" borderId="54" xfId="5" applyFont="1" applyFill="1" applyBorder="1" applyAlignment="1">
      <alignment horizontal="right"/>
    </xf>
    <xf numFmtId="175" fontId="30" fillId="6" borderId="4" xfId="3" applyNumberFormat="1" applyFont="1" applyFill="1" applyBorder="1" applyAlignment="1">
      <alignment horizontal="right"/>
    </xf>
    <xf numFmtId="175" fontId="33" fillId="5" borderId="27" xfId="5" applyNumberFormat="1" applyFont="1" applyFill="1" applyBorder="1" applyAlignment="1">
      <alignment horizontal="right" vertical="center" wrapText="1"/>
    </xf>
    <xf numFmtId="175" fontId="33" fillId="5" borderId="1" xfId="5" applyNumberFormat="1" applyFont="1" applyFill="1" applyBorder="1" applyAlignment="1">
      <alignment horizontal="right" vertical="center" wrapText="1"/>
    </xf>
    <xf numFmtId="175" fontId="33" fillId="5" borderId="5" xfId="5" applyNumberFormat="1" applyFont="1" applyFill="1" applyBorder="1" applyAlignment="1">
      <alignment horizontal="right" vertical="center" wrapText="1"/>
    </xf>
    <xf numFmtId="175" fontId="30" fillId="6" borderId="42" xfId="5" applyNumberFormat="1" applyFont="1" applyFill="1" applyBorder="1" applyAlignment="1">
      <alignment horizontal="right"/>
    </xf>
    <xf numFmtId="172" fontId="30" fillId="5" borderId="11" xfId="5" applyNumberFormat="1" applyFont="1" applyFill="1" applyBorder="1" applyAlignment="1">
      <alignment horizontal="right"/>
    </xf>
    <xf numFmtId="172" fontId="30" fillId="5" borderId="27" xfId="5" applyNumberFormat="1" applyFont="1" applyFill="1" applyBorder="1" applyAlignment="1">
      <alignment horizontal="right"/>
    </xf>
    <xf numFmtId="172" fontId="30" fillId="5" borderId="1" xfId="5" applyNumberFormat="1" applyFont="1" applyFill="1" applyBorder="1" applyAlignment="1">
      <alignment horizontal="right"/>
    </xf>
    <xf numFmtId="172" fontId="30" fillId="5" borderId="5" xfId="5" applyNumberFormat="1" applyFont="1" applyFill="1" applyBorder="1" applyAlignment="1">
      <alignment horizontal="right"/>
    </xf>
    <xf numFmtId="0" fontId="22" fillId="0" borderId="52" xfId="0" applyFont="1" applyBorder="1" applyAlignment="1"/>
    <xf numFmtId="0" fontId="22" fillId="0" borderId="0" xfId="0" applyFont="1" applyAlignment="1"/>
    <xf numFmtId="3" fontId="20" fillId="6" borderId="57" xfId="0" applyNumberFormat="1" applyFont="1" applyFill="1" applyBorder="1"/>
    <xf numFmtId="3" fontId="29" fillId="6" borderId="62" xfId="0" applyNumberFormat="1" applyFont="1" applyFill="1" applyBorder="1" applyAlignment="1">
      <alignment vertical="center"/>
    </xf>
    <xf numFmtId="175" fontId="25" fillId="6" borderId="57" xfId="3" applyNumberFormat="1" applyFont="1" applyFill="1" applyBorder="1" applyAlignment="1">
      <alignment horizontal="right"/>
    </xf>
    <xf numFmtId="9" fontId="29" fillId="6" borderId="58" xfId="0" applyNumberFormat="1" applyFont="1" applyFill="1" applyBorder="1" applyAlignment="1">
      <alignment horizontal="right" vertical="center"/>
    </xf>
    <xf numFmtId="175" fontId="30" fillId="6" borderId="62" xfId="3" applyNumberFormat="1" applyFont="1" applyFill="1" applyBorder="1" applyAlignment="1">
      <alignment horizontal="right"/>
    </xf>
    <xf numFmtId="177" fontId="29" fillId="6" borderId="63" xfId="0" applyNumberFormat="1" applyFont="1" applyFill="1" applyBorder="1" applyAlignment="1">
      <alignment horizontal="right" vertical="center"/>
    </xf>
    <xf numFmtId="0" fontId="27" fillId="5" borderId="62" xfId="0" applyFont="1" applyFill="1" applyBorder="1" applyAlignment="1">
      <alignment vertical="center" wrapText="1"/>
    </xf>
    <xf numFmtId="175" fontId="30" fillId="5" borderId="30" xfId="4" applyNumberFormat="1" applyFont="1" applyFill="1" applyBorder="1" applyAlignment="1">
      <alignment horizontal="right"/>
    </xf>
    <xf numFmtId="175" fontId="30" fillId="5" borderId="45" xfId="4" applyNumberFormat="1" applyFont="1" applyFill="1" applyBorder="1" applyAlignment="1">
      <alignment horizontal="right"/>
    </xf>
    <xf numFmtId="175" fontId="30" fillId="5" borderId="48" xfId="4" applyNumberFormat="1" applyFont="1" applyFill="1" applyBorder="1" applyAlignment="1">
      <alignment horizontal="right"/>
    </xf>
    <xf numFmtId="0" fontId="25" fillId="0" borderId="6" xfId="0" applyFont="1" applyFill="1" applyBorder="1" applyAlignment="1">
      <alignment vertical="center" wrapText="1"/>
    </xf>
    <xf numFmtId="0" fontId="43" fillId="8" borderId="0" xfId="0" applyFont="1" applyFill="1" applyProtection="1"/>
    <xf numFmtId="0" fontId="44" fillId="8" borderId="0" xfId="0" applyFont="1" applyFill="1" applyAlignment="1" applyProtection="1">
      <alignment horizontal="center" vertical="top"/>
    </xf>
    <xf numFmtId="0" fontId="43" fillId="8" borderId="0" xfId="0" applyFont="1" applyFill="1" applyAlignment="1" applyProtection="1">
      <alignment vertical="top" wrapText="1"/>
    </xf>
    <xf numFmtId="0" fontId="46" fillId="8" borderId="0" xfId="0" applyFont="1" applyFill="1" applyAlignment="1" applyProtection="1">
      <alignment horizontal="left" vertical="top" wrapText="1"/>
    </xf>
    <xf numFmtId="0" fontId="48" fillId="8" borderId="0" xfId="0" applyNumberFormat="1" applyFont="1" applyFill="1" applyBorder="1" applyAlignment="1" applyProtection="1">
      <alignment vertical="top"/>
    </xf>
    <xf numFmtId="0" fontId="0" fillId="0" borderId="0" xfId="0" applyAlignment="1">
      <alignment horizontal="center"/>
    </xf>
    <xf numFmtId="0" fontId="44" fillId="8" borderId="0" xfId="0" applyFont="1" applyFill="1" applyAlignment="1" applyProtection="1">
      <alignment horizontal="center" vertical="center"/>
    </xf>
    <xf numFmtId="3" fontId="30" fillId="9" borderId="1" xfId="4" applyNumberFormat="1" applyFont="1" applyFill="1" applyBorder="1" applyAlignment="1">
      <alignment horizontal="right"/>
    </xf>
    <xf numFmtId="3" fontId="30" fillId="10" borderId="1" xfId="3" applyNumberFormat="1" applyFont="1" applyFill="1" applyBorder="1" applyAlignment="1">
      <alignment horizontal="right"/>
    </xf>
    <xf numFmtId="3" fontId="30" fillId="7" borderId="5" xfId="3" applyNumberFormat="1" applyFont="1" applyFill="1" applyBorder="1" applyAlignment="1">
      <alignment horizontal="right"/>
    </xf>
    <xf numFmtId="175" fontId="9" fillId="11" borderId="1" xfId="0" applyNumberFormat="1" applyFont="1" applyFill="1" applyBorder="1" applyAlignment="1">
      <alignment vertical="center" wrapText="1"/>
    </xf>
    <xf numFmtId="2" fontId="40" fillId="12" borderId="1" xfId="1" applyNumberFormat="1" applyFont="1" applyFill="1" applyBorder="1" applyAlignment="1">
      <alignment horizontal="center" vertical="center"/>
    </xf>
    <xf numFmtId="3" fontId="30" fillId="12" borderId="1" xfId="3" applyNumberFormat="1" applyFont="1" applyFill="1" applyBorder="1" applyAlignment="1">
      <alignment horizontal="right"/>
    </xf>
    <xf numFmtId="0" fontId="3" fillId="12" borderId="1" xfId="1" applyFont="1" applyFill="1" applyBorder="1" applyAlignment="1" applyProtection="1">
      <alignment horizontal="left" vertical="center" wrapText="1"/>
    </xf>
    <xf numFmtId="0" fontId="3" fillId="12" borderId="1" xfId="1" applyFont="1" applyFill="1" applyBorder="1" applyAlignment="1" applyProtection="1">
      <alignment horizontal="center" vertical="center" wrapText="1"/>
    </xf>
    <xf numFmtId="0" fontId="3" fillId="12" borderId="1" xfId="1" applyFont="1" applyFill="1" applyBorder="1" applyAlignment="1">
      <alignment horizontal="center" vertical="center" wrapText="1"/>
    </xf>
    <xf numFmtId="164" fontId="3" fillId="12" borderId="1" xfId="1" applyNumberFormat="1" applyFont="1" applyFill="1" applyBorder="1" applyAlignment="1">
      <alignment horizontal="center" vertical="center" wrapText="1"/>
    </xf>
    <xf numFmtId="168" fontId="3" fillId="12" borderId="12" xfId="1" applyNumberFormat="1" applyFont="1" applyFill="1" applyBorder="1" applyAlignment="1">
      <alignment horizontal="center" vertical="center" wrapText="1"/>
    </xf>
    <xf numFmtId="0" fontId="5" fillId="12" borderId="1" xfId="1" applyFont="1" applyFill="1" applyBorder="1" applyAlignment="1" applyProtection="1">
      <alignment horizontal="left" vertical="center" wrapText="1"/>
    </xf>
    <xf numFmtId="0" fontId="5" fillId="12" borderId="1" xfId="1" applyFont="1" applyFill="1" applyBorder="1" applyAlignment="1" applyProtection="1">
      <alignment horizontal="center" vertical="center" wrapText="1"/>
    </xf>
    <xf numFmtId="0" fontId="3" fillId="12" borderId="5" xfId="1" applyFont="1" applyFill="1" applyBorder="1" applyAlignment="1" applyProtection="1">
      <alignment horizontal="left" vertical="center" wrapText="1"/>
    </xf>
    <xf numFmtId="0" fontId="3" fillId="12" borderId="7" xfId="1" applyFont="1" applyFill="1" applyBorder="1" applyAlignment="1" applyProtection="1">
      <alignment horizontal="center" vertical="center" wrapText="1"/>
    </xf>
    <xf numFmtId="0" fontId="3" fillId="12" borderId="7" xfId="1" applyFont="1" applyFill="1" applyBorder="1" applyAlignment="1">
      <alignment horizontal="center" vertical="center" wrapText="1"/>
    </xf>
    <xf numFmtId="164" fontId="3" fillId="12" borderId="7" xfId="1" applyNumberFormat="1" applyFont="1" applyFill="1" applyBorder="1" applyAlignment="1">
      <alignment horizontal="center" vertical="center" wrapText="1"/>
    </xf>
    <xf numFmtId="168" fontId="3" fillId="12" borderId="19" xfId="1" applyNumberFormat="1" applyFont="1" applyFill="1" applyBorder="1" applyAlignment="1">
      <alignment horizontal="center" vertical="center" wrapText="1"/>
    </xf>
    <xf numFmtId="167" fontId="9" fillId="12" borderId="3" xfId="1" applyNumberFormat="1" applyFont="1" applyFill="1" applyBorder="1" applyAlignment="1">
      <alignment horizontal="center" vertical="center"/>
    </xf>
    <xf numFmtId="0" fontId="9" fillId="0" borderId="2" xfId="0" applyFont="1" applyBorder="1" applyAlignment="1">
      <alignment horizontal="left" vertical="center" wrapText="1"/>
    </xf>
    <xf numFmtId="0" fontId="9" fillId="0" borderId="11" xfId="0" applyFont="1" applyBorder="1" applyAlignment="1">
      <alignment horizontal="left" vertical="center" wrapText="1"/>
    </xf>
    <xf numFmtId="169" fontId="9" fillId="12" borderId="12" xfId="0" applyNumberFormat="1" applyFont="1" applyFill="1" applyBorder="1" applyAlignment="1">
      <alignment horizontal="center" vertical="center"/>
    </xf>
    <xf numFmtId="0" fontId="9" fillId="0" borderId="11" xfId="0" applyFont="1" applyFill="1" applyBorder="1" applyAlignment="1">
      <alignment horizontal="left" vertical="center" wrapText="1"/>
    </xf>
    <xf numFmtId="166" fontId="9" fillId="12" borderId="12" xfId="0" applyNumberFormat="1" applyFont="1" applyFill="1" applyBorder="1" applyAlignment="1">
      <alignment horizontal="center" vertical="center"/>
    </xf>
    <xf numFmtId="0" fontId="11" fillId="0" borderId="11" xfId="0" applyFont="1" applyBorder="1" applyAlignment="1">
      <alignment horizontal="left" vertical="center" wrapText="1"/>
    </xf>
    <xf numFmtId="4" fontId="18" fillId="7" borderId="12" xfId="1" applyNumberFormat="1" applyFont="1" applyFill="1" applyBorder="1" applyAlignment="1">
      <alignment horizontal="center" vertical="center"/>
    </xf>
    <xf numFmtId="0" fontId="11" fillId="0" borderId="54" xfId="0" applyFont="1" applyBorder="1" applyAlignment="1">
      <alignment horizontal="left" vertical="center" wrapText="1"/>
    </xf>
    <xf numFmtId="4" fontId="18" fillId="7" borderId="4" xfId="1" applyNumberFormat="1" applyFont="1" applyFill="1" applyBorder="1" applyAlignment="1">
      <alignment horizontal="center" vertical="center"/>
    </xf>
    <xf numFmtId="3" fontId="30" fillId="12" borderId="33" xfId="3" applyNumberFormat="1" applyFont="1" applyFill="1" applyBorder="1" applyAlignment="1">
      <alignment horizontal="right"/>
    </xf>
    <xf numFmtId="3" fontId="30" fillId="12" borderId="36" xfId="3" applyNumberFormat="1" applyFont="1" applyFill="1" applyBorder="1" applyAlignment="1">
      <alignment horizontal="right"/>
    </xf>
    <xf numFmtId="175" fontId="30" fillId="12" borderId="12" xfId="3" applyNumberFormat="1" applyFont="1" applyFill="1" applyBorder="1" applyAlignment="1">
      <alignment horizontal="right"/>
    </xf>
    <xf numFmtId="175" fontId="30" fillId="12" borderId="3" xfId="3" applyNumberFormat="1" applyFont="1" applyFill="1" applyBorder="1" applyAlignment="1">
      <alignment horizontal="right"/>
    </xf>
    <xf numFmtId="175" fontId="30" fillId="12" borderId="11" xfId="3" applyNumberFormat="1" applyFont="1" applyFill="1" applyBorder="1" applyAlignment="1">
      <alignment horizontal="right"/>
    </xf>
    <xf numFmtId="3" fontId="30" fillId="12" borderId="39" xfId="3" applyNumberFormat="1" applyFont="1" applyFill="1" applyBorder="1" applyAlignment="1">
      <alignment horizontal="right"/>
    </xf>
    <xf numFmtId="0" fontId="33" fillId="12" borderId="6" xfId="0" applyFont="1" applyFill="1" applyBorder="1" applyAlignment="1">
      <alignment wrapText="1"/>
    </xf>
    <xf numFmtId="3" fontId="30" fillId="12" borderId="42" xfId="3" applyNumberFormat="1" applyFont="1" applyFill="1" applyBorder="1" applyAlignment="1">
      <alignment horizontal="right"/>
    </xf>
    <xf numFmtId="174" fontId="30" fillId="12" borderId="42" xfId="5" applyNumberFormat="1" applyFont="1" applyFill="1" applyBorder="1" applyAlignment="1">
      <alignment horizontal="right"/>
    </xf>
    <xf numFmtId="3" fontId="33" fillId="12" borderId="9" xfId="0" applyNumberFormat="1" applyFont="1" applyFill="1" applyBorder="1" applyAlignment="1"/>
    <xf numFmtId="172" fontId="30" fillId="12" borderId="42" xfId="5" applyFont="1" applyFill="1" applyBorder="1" applyAlignment="1">
      <alignment horizontal="right"/>
    </xf>
    <xf numFmtId="3" fontId="33" fillId="12" borderId="10" xfId="0" applyNumberFormat="1" applyFont="1" applyFill="1" applyBorder="1" applyAlignment="1"/>
    <xf numFmtId="3" fontId="29" fillId="6" borderId="36" xfId="0" applyNumberFormat="1" applyFont="1" applyFill="1" applyBorder="1" applyAlignment="1">
      <alignment horizontal="right" vertical="center"/>
    </xf>
    <xf numFmtId="3" fontId="29" fillId="6" borderId="39" xfId="0" applyNumberFormat="1" applyFont="1" applyFill="1" applyBorder="1" applyAlignment="1">
      <alignment horizontal="right" vertical="center"/>
    </xf>
    <xf numFmtId="3" fontId="20" fillId="6" borderId="6" xfId="0" applyNumberFormat="1" applyFont="1" applyFill="1" applyBorder="1" applyAlignment="1">
      <alignment horizontal="right" vertical="center"/>
    </xf>
    <xf numFmtId="3" fontId="29" fillId="6" borderId="32" xfId="0" applyNumberFormat="1" applyFont="1" applyFill="1" applyBorder="1" applyAlignment="1">
      <alignment horizontal="right"/>
    </xf>
    <xf numFmtId="0" fontId="43" fillId="8" borderId="0" xfId="0" applyFont="1" applyFill="1" applyAlignment="1" applyProtection="1">
      <alignment horizontal="left" vertical="top" wrapText="1"/>
    </xf>
    <xf numFmtId="0" fontId="50" fillId="8" borderId="0" xfId="0" applyNumberFormat="1" applyFont="1" applyFill="1" applyAlignment="1" applyProtection="1">
      <alignment horizontal="left" vertical="top" wrapText="1"/>
    </xf>
    <xf numFmtId="0" fontId="44" fillId="8" borderId="0" xfId="0" applyFont="1" applyFill="1" applyAlignment="1" applyProtection="1">
      <alignment horizontal="justify" vertical="top" wrapText="1"/>
    </xf>
    <xf numFmtId="0" fontId="46" fillId="8" borderId="0" xfId="0" applyFont="1" applyFill="1" applyAlignment="1" applyProtection="1">
      <alignment horizontal="right" vertical="top"/>
    </xf>
    <xf numFmtId="0" fontId="45" fillId="8" borderId="0" xfId="7" applyFill="1" applyAlignment="1" applyProtection="1">
      <alignment horizontal="left" vertical="top" wrapText="1"/>
    </xf>
    <xf numFmtId="0" fontId="47" fillId="8" borderId="0" xfId="8" applyFill="1" applyAlignment="1" applyProtection="1">
      <alignment horizontal="center" vertical="top" wrapText="1"/>
    </xf>
    <xf numFmtId="0" fontId="46" fillId="8" borderId="0" xfId="0" applyFont="1" applyFill="1" applyAlignment="1" applyProtection="1">
      <alignment horizontal="left" vertical="top" wrapText="1"/>
    </xf>
    <xf numFmtId="0" fontId="43" fillId="8" borderId="0" xfId="0" applyFont="1" applyFill="1" applyAlignment="1" applyProtection="1">
      <alignment horizontal="justify" vertical="top" wrapText="1"/>
    </xf>
    <xf numFmtId="0" fontId="6" fillId="0" borderId="13" xfId="1" applyFont="1" applyFill="1" applyBorder="1" applyAlignment="1">
      <alignment horizontal="left" vertical="top"/>
    </xf>
    <xf numFmtId="0" fontId="6" fillId="0" borderId="25" xfId="1" applyFont="1" applyFill="1" applyBorder="1" applyAlignment="1">
      <alignment horizontal="left" vertical="top"/>
    </xf>
    <xf numFmtId="0" fontId="4" fillId="0" borderId="16"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18" xfId="1" applyFont="1" applyBorder="1" applyAlignment="1">
      <alignment horizontal="center" vertical="center" wrapText="1"/>
    </xf>
    <xf numFmtId="0" fontId="25" fillId="0" borderId="20" xfId="0" applyFont="1" applyFill="1" applyBorder="1" applyAlignment="1">
      <alignment horizontal="left" vertical="center" wrapText="1"/>
    </xf>
    <xf numFmtId="0" fontId="25" fillId="0" borderId="64" xfId="0" applyFont="1" applyFill="1" applyBorder="1" applyAlignment="1">
      <alignment horizontal="left" vertical="center" wrapText="1"/>
    </xf>
    <xf numFmtId="0" fontId="25" fillId="0" borderId="65" xfId="0" applyFont="1" applyFill="1" applyBorder="1" applyAlignment="1">
      <alignment horizontal="left" vertical="center" wrapText="1"/>
    </xf>
    <xf numFmtId="0" fontId="27" fillId="0" borderId="24" xfId="0" applyFont="1" applyFill="1" applyBorder="1" applyAlignment="1">
      <alignment horizontal="left" vertical="center" wrapText="1"/>
    </xf>
    <xf numFmtId="0" fontId="27" fillId="0" borderId="17" xfId="0" applyFont="1" applyFill="1" applyBorder="1" applyAlignment="1">
      <alignment horizontal="left" vertical="center" wrapText="1"/>
    </xf>
    <xf numFmtId="0" fontId="30" fillId="0" borderId="40" xfId="0" applyFont="1" applyFill="1" applyBorder="1" applyAlignment="1">
      <alignment horizontal="left" vertical="center" wrapText="1"/>
    </xf>
    <xf numFmtId="0" fontId="30" fillId="0" borderId="0" xfId="0" applyFont="1" applyFill="1" applyBorder="1" applyAlignment="1">
      <alignment horizontal="left" vertical="center" wrapText="1"/>
    </xf>
    <xf numFmtId="0" fontId="27" fillId="0" borderId="59" xfId="0" applyFont="1" applyFill="1" applyBorder="1" applyAlignment="1">
      <alignment horizontal="left" vertical="center" wrapText="1"/>
    </xf>
    <xf numFmtId="0" fontId="27" fillId="0" borderId="60" xfId="0" applyFont="1" applyFill="1" applyBorder="1" applyAlignment="1">
      <alignment horizontal="left" vertical="center" wrapText="1"/>
    </xf>
    <xf numFmtId="0" fontId="27" fillId="0" borderId="61" xfId="0" applyFont="1" applyFill="1" applyBorder="1" applyAlignment="1">
      <alignment horizontal="left" vertical="center" wrapText="1"/>
    </xf>
    <xf numFmtId="0" fontId="25" fillId="0" borderId="8" xfId="0" applyFont="1" applyFill="1" applyBorder="1" applyAlignment="1">
      <alignment horizontal="right" vertical="center" wrapText="1"/>
    </xf>
    <xf numFmtId="0" fontId="25" fillId="0" borderId="9" xfId="0" applyFont="1" applyFill="1" applyBorder="1" applyAlignment="1">
      <alignment horizontal="right" vertical="center" wrapText="1"/>
    </xf>
    <xf numFmtId="0" fontId="25" fillId="0" borderId="10" xfId="0" applyFont="1" applyFill="1" applyBorder="1" applyAlignment="1">
      <alignment horizontal="right" vertical="center" wrapText="1"/>
    </xf>
    <xf numFmtId="0" fontId="33" fillId="0" borderId="8"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41" xfId="0" applyFont="1" applyBorder="1" applyAlignment="1">
      <alignment horizontal="center" vertical="center" wrapText="1"/>
    </xf>
    <xf numFmtId="0" fontId="27" fillId="5" borderId="24" xfId="0" applyFont="1" applyFill="1" applyBorder="1" applyAlignment="1">
      <alignment vertical="center" wrapText="1"/>
    </xf>
    <xf numFmtId="0" fontId="27" fillId="5" borderId="17" xfId="0" applyFont="1" applyFill="1" applyBorder="1" applyAlignment="1">
      <alignment vertical="center" wrapText="1"/>
    </xf>
    <xf numFmtId="0" fontId="27" fillId="5" borderId="34" xfId="0" applyFont="1" applyFill="1" applyBorder="1" applyAlignment="1">
      <alignment vertical="center" wrapText="1"/>
    </xf>
    <xf numFmtId="0" fontId="27" fillId="5" borderId="35" xfId="0" applyFont="1" applyFill="1" applyBorder="1" applyAlignment="1">
      <alignment vertical="center" wrapText="1"/>
    </xf>
  </cellXfs>
  <cellStyles count="11">
    <cellStyle name="Comma 2" xfId="5"/>
    <cellStyle name="Hyperlink" xfId="8" builtinId="8"/>
    <cellStyle name="Hyperlink 2" xfId="7"/>
    <cellStyle name="Normal" xfId="0" builtinId="0"/>
    <cellStyle name="Normal 2" xfId="1"/>
    <cellStyle name="Normal 3" xfId="2"/>
    <cellStyle name="Normal 4" xfId="9"/>
    <cellStyle name="Percent" xfId="3" builtinId="5"/>
    <cellStyle name="Percent 2" xfId="10"/>
    <cellStyle name="Обычный 2" xfId="6"/>
    <cellStyle name="Обычный_%использ. уст. мощн.2005г." xfId="4"/>
  </cellStyles>
  <dxfs count="18">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ill>
        <patternFill>
          <bgColor rgb="FFFF0000"/>
        </patternFill>
      </fill>
    </dxf>
  </dxfs>
  <tableStyles count="0" defaultTableStyle="TableStyleMedium9" defaultPivotStyle="PivotStyleLight16"/>
  <colors>
    <mruColors>
      <color rgb="FFFF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2;&#1083;&#1072;&#1076;/AppData/Local/Microsoft/Windows/Temporary%20Internet%20Files/Content.Outlook/T0X3OBYN/MP%20Example%20Refinery%201902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ARBON%20LIMITS%20(common)/b%20-%20Project%20Archive/3%20-%20Ongoing/425%20-%20Pilot%20activities%20&amp;%20benchmarks%20Ukraine/6%20-%20Working%20documents/Site-visit%20material/Compressor%20Station/171207%20-%20Fuel%20gas%20propertie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ntents"/>
      <sheetName val="Guidelines"/>
      <sheetName val="MP Versions"/>
      <sheetName val="Operator &amp; Installation"/>
      <sheetName val="Installation Descr."/>
      <sheetName val="Calculation Based"/>
      <sheetName val="SourceStreams"/>
      <sheetName val="Measurement Based"/>
      <sheetName val="FallBackApproach"/>
      <sheetName val="TransferredCO2"/>
      <sheetName val="ManagementControl"/>
      <sheetName val="Comments"/>
      <sheetName val="Constants"/>
      <sheetName val="Lists"/>
    </sheetNames>
    <sheetDataSet>
      <sheetData sheetId="0"/>
      <sheetData sheetId="1"/>
      <sheetData sheetId="2">
        <row r="7">
          <cell r="D7">
            <v>1</v>
          </cell>
        </row>
      </sheetData>
      <sheetData sheetId="3"/>
      <sheetData sheetId="4"/>
      <sheetData sheetId="5"/>
      <sheetData sheetId="6"/>
      <sheetData sheetId="7"/>
      <sheetData sheetId="8"/>
      <sheetData sheetId="9"/>
      <sheetData sheetId="10"/>
      <sheetData sheetId="11"/>
      <sheetData sheetId="12">
        <row r="4">
          <cell r="B4" t="str">
            <v>Combustion of fuels</v>
          </cell>
          <cell r="R4" t="str">
            <v>Rotary meter</v>
          </cell>
        </row>
        <row r="5">
          <cell r="B5" t="str">
            <v xml:space="preserve">Refining of mineral oil </v>
          </cell>
          <cell r="R5" t="str">
            <v>Turbine meter</v>
          </cell>
        </row>
        <row r="6">
          <cell r="B6" t="str">
            <v>Production of coke</v>
          </cell>
          <cell r="R6" t="str">
            <v>Bellows meter</v>
          </cell>
        </row>
        <row r="7">
          <cell r="B7" t="str">
            <v>Metal ore roasting or sintering</v>
          </cell>
          <cell r="R7" t="str">
            <v>Orifice meter</v>
          </cell>
        </row>
        <row r="8">
          <cell r="B8" t="str">
            <v>Production of pig iron or steel</v>
          </cell>
          <cell r="R8" t="str">
            <v>Venturi meter</v>
          </cell>
        </row>
        <row r="9">
          <cell r="B9" t="str">
            <v>Production or processing of ferrous metals</v>
          </cell>
          <cell r="R9" t="str">
            <v>Ultrasonic meter</v>
          </cell>
        </row>
        <row r="10">
          <cell r="B10" t="str">
            <v>Production of primary aluminium</v>
          </cell>
          <cell r="R10" t="str">
            <v>Vortex meter</v>
          </cell>
        </row>
        <row r="11">
          <cell r="B11" t="str">
            <v>Production of secondary aluminium</v>
          </cell>
          <cell r="R11" t="str">
            <v>Coriolis meter</v>
          </cell>
        </row>
        <row r="12">
          <cell r="B12" t="str">
            <v>Production or processing of non-ferrous metals</v>
          </cell>
          <cell r="R12" t="str">
            <v>Ovalrad meter</v>
          </cell>
        </row>
        <row r="13">
          <cell r="B13" t="str">
            <v>Production of cement clinker</v>
          </cell>
          <cell r="R13" t="str">
            <v>Electronic volume conversion instrument (EVCI)</v>
          </cell>
        </row>
        <row r="14">
          <cell r="B14" t="str">
            <v>Production of lime, or calcination of dolomite/magnesite</v>
          </cell>
          <cell r="R14" t="str">
            <v>Gas Chromatograph</v>
          </cell>
        </row>
        <row r="15">
          <cell r="B15" t="str">
            <v>Manufacture of glass</v>
          </cell>
          <cell r="R15" t="str">
            <v>Weigh bridge</v>
          </cell>
        </row>
        <row r="16">
          <cell r="B16" t="str">
            <v>Manufacture of ceramics</v>
          </cell>
          <cell r="R16" t="str">
            <v>Weighing conveyor belt</v>
          </cell>
        </row>
        <row r="17">
          <cell r="B17" t="str">
            <v>Manufacture of mineral wool</v>
          </cell>
        </row>
        <row r="18">
          <cell r="B18" t="str">
            <v>Production or processing of gypsum or plasterboard</v>
          </cell>
        </row>
        <row r="19">
          <cell r="B19" t="str">
            <v>Production of pulp</v>
          </cell>
        </row>
        <row r="20">
          <cell r="B20" t="str">
            <v>Production of paper or cardboard</v>
          </cell>
        </row>
        <row r="21">
          <cell r="B21" t="str">
            <v>Production of carbon black</v>
          </cell>
        </row>
        <row r="22">
          <cell r="B22" t="str">
            <v>Production of nitric acid</v>
          </cell>
        </row>
        <row r="23">
          <cell r="B23" t="str">
            <v>Production of adipic acid</v>
          </cell>
        </row>
        <row r="24">
          <cell r="B24" t="str">
            <v>Production of glyoxal and glyoxylic acid</v>
          </cell>
        </row>
        <row r="25">
          <cell r="B25" t="str">
            <v>Production of ammonia</v>
          </cell>
        </row>
        <row r="26">
          <cell r="B26" t="str">
            <v>Production of bulk chemicals</v>
          </cell>
        </row>
        <row r="27">
          <cell r="B27" t="str">
            <v>Production of hydrogen and synthesis gas</v>
          </cell>
        </row>
        <row r="28">
          <cell r="B28" t="str">
            <v>Production of soda ash and sodium bicarbonate</v>
          </cell>
        </row>
        <row r="29">
          <cell r="B29" t="str">
            <v>Capture of greenhouse gases under Directive 2009/31/EC</v>
          </cell>
        </row>
        <row r="30">
          <cell r="B30" t="str">
            <v>Transport of greenhouse gases under Directive 2009/31/EC</v>
          </cell>
        </row>
        <row r="31">
          <cell r="B31" t="str">
            <v>Storage of greenhouse gases under Directive 2009/31/EC</v>
          </cell>
        </row>
        <row r="34">
          <cell r="B34" t="str">
            <v>GJ/t</v>
          </cell>
        </row>
        <row r="35">
          <cell r="B35" t="str">
            <v>GJ/1000Nm³</v>
          </cell>
        </row>
        <row r="53">
          <cell r="P53" t="str">
            <v>Combustion: Commercial standard fuels</v>
          </cell>
        </row>
        <row r="54">
          <cell r="P54" t="str">
            <v>Combustion: Other gaseous &amp; liquid fuels</v>
          </cell>
        </row>
        <row r="55">
          <cell r="P55" t="str">
            <v>Combustion: Solid fuels</v>
          </cell>
        </row>
        <row r="56">
          <cell r="P56" t="str">
            <v>Combustion: Gas Processing Terminals</v>
          </cell>
        </row>
        <row r="57">
          <cell r="P57" t="str">
            <v>Combustion: Flares</v>
          </cell>
        </row>
        <row r="58">
          <cell r="P58" t="str">
            <v>Combustion: Scrubbing (carbonate)</v>
          </cell>
        </row>
        <row r="59">
          <cell r="P59" t="str">
            <v>Combustion: Scrubbing (gypsum)</v>
          </cell>
        </row>
        <row r="60">
          <cell r="P60" t="str">
            <v>Refineries: Mass balance</v>
          </cell>
        </row>
        <row r="61">
          <cell r="P61" t="str">
            <v>Refineries: Catalytic cracker regeneration</v>
          </cell>
        </row>
        <row r="62">
          <cell r="P62" t="str">
            <v>Refineries: Hydrogen production</v>
          </cell>
        </row>
        <row r="63">
          <cell r="P63" t="str">
            <v>Coke: Fuel as process input</v>
          </cell>
        </row>
        <row r="64">
          <cell r="P64" t="str">
            <v>Coke: Carbonate input (Method A)</v>
          </cell>
        </row>
        <row r="65">
          <cell r="P65" t="str">
            <v>Coke: Oxide output (Method B)</v>
          </cell>
        </row>
        <row r="66">
          <cell r="P66" t="str">
            <v>Coke: Mass balance</v>
          </cell>
        </row>
        <row r="67">
          <cell r="P67" t="str">
            <v>Metal ore: Carbonate input</v>
          </cell>
        </row>
        <row r="68">
          <cell r="P68" t="str">
            <v>Metal ore: Mass balance</v>
          </cell>
        </row>
        <row r="69">
          <cell r="P69" t="str">
            <v>Iron &amp; steel: Fuel as process input</v>
          </cell>
        </row>
        <row r="70">
          <cell r="P70" t="str">
            <v>Iron &amp; steel: Carbonate input</v>
          </cell>
        </row>
        <row r="71">
          <cell r="P71" t="str">
            <v>Iron &amp; steel: Mass balance</v>
          </cell>
        </row>
        <row r="72">
          <cell r="P72" t="str">
            <v>Cement clinker: Kiln input based (Method A)</v>
          </cell>
        </row>
        <row r="73">
          <cell r="P73" t="str">
            <v>Cement clinker: Clinker output (Method B)</v>
          </cell>
        </row>
        <row r="74">
          <cell r="P74" t="str">
            <v>Cement clinker: CKD</v>
          </cell>
        </row>
        <row r="75">
          <cell r="P75" t="str">
            <v>Cement clinker: Non-carbonate carbon</v>
          </cell>
        </row>
        <row r="76">
          <cell r="P76" t="str">
            <v>Lime / dolomite / magnesite: Carbonates (Method A)</v>
          </cell>
        </row>
        <row r="77">
          <cell r="P77" t="str">
            <v>Lime / dolomite / magnesite: Alkali earth oxide (Method B)</v>
          </cell>
        </row>
        <row r="78">
          <cell r="P78" t="str">
            <v>Lime / dolomite / magnesite: Kiln dust (Method B)</v>
          </cell>
        </row>
        <row r="79">
          <cell r="P79" t="str">
            <v>Glass and mineral wool: Carbonates (input)</v>
          </cell>
        </row>
        <row r="80">
          <cell r="P80" t="str">
            <v>Ceramics: Carbon inputs (Method A)</v>
          </cell>
        </row>
        <row r="81">
          <cell r="P81" t="str">
            <v>Ceramics: Alkali oxide (Method B)</v>
          </cell>
        </row>
        <row r="82">
          <cell r="P82" t="str">
            <v>Ceramics: Scrubbing</v>
          </cell>
        </row>
        <row r="83">
          <cell r="P83" t="str">
            <v>Pulp &amp; paper: Make up chemicals</v>
          </cell>
        </row>
        <row r="84">
          <cell r="P84" t="str">
            <v>Carbon black: Mass balance methodology</v>
          </cell>
        </row>
        <row r="85">
          <cell r="P85" t="str">
            <v>Ammonia: Fuel as process input</v>
          </cell>
        </row>
        <row r="86">
          <cell r="P86" t="str">
            <v>Hydrogen and synthesis gas: Fuel as process input</v>
          </cell>
        </row>
        <row r="87">
          <cell r="P87" t="str">
            <v>Hydrogen and synthesis gas: Mass balance methodology</v>
          </cell>
        </row>
        <row r="88">
          <cell r="P88" t="str">
            <v>Bulk organic chemicals: Mass balance methodology</v>
          </cell>
        </row>
        <row r="89">
          <cell r="P89" t="str">
            <v>(Non) ferrous, sec. aluminium: Process emissions</v>
          </cell>
        </row>
        <row r="90">
          <cell r="P90" t="str">
            <v>(Non) ferrous, sec. aluminium: Mass balance methodology</v>
          </cell>
        </row>
        <row r="91">
          <cell r="P91" t="str">
            <v>Soda ash / sodium bicarbonate: Mass balance methodology</v>
          </cell>
        </row>
        <row r="92">
          <cell r="P92" t="str">
            <v>Primary aluminium: Mass balance methodology</v>
          </cell>
        </row>
        <row r="93">
          <cell r="P93" t="str">
            <v>Primary aluminium: PFC emissions (slope method)</v>
          </cell>
        </row>
        <row r="94">
          <cell r="P94" t="str">
            <v>Primary aluminium: PFC emissions (overvoltage method)</v>
          </cell>
        </row>
        <row r="102">
          <cell r="B102" t="str">
            <v>Boiler/steam generator</v>
          </cell>
          <cell r="G102" t="str">
            <v>Exhaust stack of combustion chamber</v>
          </cell>
          <cell r="L102" t="str">
            <v>Natural gas</v>
          </cell>
        </row>
        <row r="103">
          <cell r="B103" t="str">
            <v>Dehydrator reboiler</v>
          </cell>
          <cell r="G103" t="str">
            <v>Flare</v>
          </cell>
          <cell r="L103" t="str">
            <v>Crude oil</v>
          </cell>
        </row>
        <row r="104">
          <cell r="B104" t="str">
            <v>Heater/treater</v>
          </cell>
          <cell r="G104" t="str">
            <v>Vent</v>
          </cell>
          <cell r="L104" t="str">
            <v>Raw meal</v>
          </cell>
        </row>
        <row r="105">
          <cell r="B105" t="str">
            <v>Internal combustion engine generator</v>
          </cell>
          <cell r="G105" t="str">
            <v>Fugitive CO2 emission point</v>
          </cell>
          <cell r="L105" t="str">
            <v>Distillate fuel</v>
          </cell>
        </row>
        <row r="106">
          <cell r="B106" t="str">
            <v>Fire pump</v>
          </cell>
          <cell r="L106" t="str">
            <v>Heavy fuel oil</v>
          </cell>
        </row>
        <row r="107">
          <cell r="B107" t="str">
            <v>Reciprocating compressor driver</v>
          </cell>
          <cell r="L107" t="str">
            <v>Solid fuel</v>
          </cell>
        </row>
        <row r="108">
          <cell r="B108" t="str">
            <v>Turbine electric generator</v>
          </cell>
          <cell r="L108" t="str">
            <v>Processed oil</v>
          </cell>
        </row>
        <row r="109">
          <cell r="B109" t="str">
            <v>Turbine/centrifugal compressor driver</v>
          </cell>
          <cell r="L109" t="str">
            <v>Processed gas</v>
          </cell>
        </row>
        <row r="110">
          <cell r="B110" t="str">
            <v>Furnace/Incinerator</v>
          </cell>
          <cell r="L110" t="str">
            <v xml:space="preserve"> </v>
          </cell>
        </row>
        <row r="111">
          <cell r="B111" t="str">
            <v xml:space="preserve">Mobile drilling equipment </v>
          </cell>
        </row>
        <row r="112">
          <cell r="B112" t="str">
            <v>Other company vehicle</v>
          </cell>
        </row>
        <row r="113">
          <cell r="B113" t="str">
            <v>Supply boat/barge</v>
          </cell>
        </row>
        <row r="114">
          <cell r="B114" t="str">
            <v>Site preparation, construction, and excavation equipment</v>
          </cell>
        </row>
        <row r="115">
          <cell r="B115" t="str">
            <v>Exploratory drilling equipment</v>
          </cell>
        </row>
        <row r="116">
          <cell r="B116" t="str">
            <v>Mining equipment</v>
          </cell>
        </row>
        <row r="117">
          <cell r="B117" t="str">
            <v>Flue gas desulfurization equipment</v>
          </cell>
        </row>
        <row r="118">
          <cell r="B118" t="str">
            <v>Catalytic cracker</v>
          </cell>
        </row>
        <row r="119">
          <cell r="B119" t="str">
            <v>Vapour combustion equipment</v>
          </cell>
        </row>
        <row r="120">
          <cell r="B120" t="str">
            <v>Catalytic reforming equipment</v>
          </cell>
        </row>
        <row r="121">
          <cell r="B121" t="str">
            <v>Catalytic oxidizer</v>
          </cell>
        </row>
        <row r="122">
          <cell r="B122" t="str">
            <v>Catalyst regenerator</v>
          </cell>
        </row>
        <row r="123">
          <cell r="B123" t="str">
            <v>Sulfur recovery equipment</v>
          </cell>
        </row>
        <row r="124">
          <cell r="B124" t="str">
            <v>Storage tank / drain vessel</v>
          </cell>
        </row>
        <row r="125">
          <cell r="B125" t="str">
            <v>Well testing and completion equipment</v>
          </cell>
        </row>
        <row r="126">
          <cell r="B126" t="str">
            <v>Pneumatic device</v>
          </cell>
        </row>
        <row r="127">
          <cell r="B127" t="str">
            <v>Chemical injection pump</v>
          </cell>
        </row>
        <row r="128">
          <cell r="B128" t="str">
            <v>Gas sampling and analysis equipment</v>
          </cell>
        </row>
        <row r="129">
          <cell r="B129" t="str">
            <v>Mud degassing equipment</v>
          </cell>
        </row>
        <row r="130">
          <cell r="B130" t="str">
            <v>Low pressure gas well casing equipment</v>
          </cell>
        </row>
        <row r="131">
          <cell r="B131" t="str">
            <v>Vessel (blowdown)</v>
          </cell>
        </row>
        <row r="132">
          <cell r="B132" t="str">
            <v>Well completion equipment</v>
          </cell>
        </row>
        <row r="133">
          <cell r="B133" t="str">
            <v>Well unloading and workover equipment</v>
          </cell>
        </row>
        <row r="134">
          <cell r="B134" t="str">
            <v xml:space="preserve">Pressure relief valve (PRV) </v>
          </cell>
        </row>
        <row r="135">
          <cell r="B135" t="str">
            <v>Fire Suppression equipment</v>
          </cell>
        </row>
        <row r="136">
          <cell r="B136" t="str">
            <v>Air Conditioner/Refrigerator</v>
          </cell>
        </row>
        <row r="137">
          <cell r="B137" t="str">
            <v>Steam methane reforming equipment</v>
          </cell>
        </row>
        <row r="138">
          <cell r="B138" t="str">
            <v>Thermal cracking equipment</v>
          </cell>
        </row>
        <row r="139">
          <cell r="B139" t="str">
            <v>Pipeline (blowdown)</v>
          </cell>
        </row>
        <row r="140">
          <cell r="B140" t="str">
            <v>Well (leakage)</v>
          </cell>
        </row>
        <row r="141">
          <cell r="B141" t="str">
            <v>Geological formation (leakage)</v>
          </cell>
        </row>
        <row r="142">
          <cell r="B142" t="str">
            <v>Gas treatment equipment</v>
          </cell>
        </row>
        <row r="143">
          <cell r="B143" t="str">
            <v>Heater/boiler tube decoking (vent)</v>
          </cell>
        </row>
      </sheetData>
      <sheetData sheetId="1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C"/>
      <sheetName val="Properties"/>
      <sheetName val="ISO6976"/>
    </sheetNames>
    <sheetDataSet>
      <sheetData sheetId="0"/>
      <sheetData sheetId="1"/>
      <sheetData sheetId="2">
        <row r="4">
          <cell r="B4" t="str">
            <v>(Gas components)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H136"/>
  <sheetViews>
    <sheetView workbookViewId="0">
      <selection activeCell="D10" sqref="D10:L10"/>
    </sheetView>
  </sheetViews>
  <sheetFormatPr defaultRowHeight="15"/>
  <cols>
    <col min="1" max="2" width="4.7109375" customWidth="1"/>
    <col min="3" max="3" width="16.7109375" customWidth="1"/>
    <col min="4" max="11" width="12.7109375" customWidth="1"/>
    <col min="12" max="12" width="16" customWidth="1"/>
    <col min="13" max="34" width="9.140625" style="154"/>
  </cols>
  <sheetData>
    <row r="1" spans="1:13" s="154" customFormat="1" ht="12.75"/>
    <row r="2" spans="1:13" ht="44.25" customHeight="1">
      <c r="A2" s="155">
        <v>1</v>
      </c>
      <c r="B2" s="207" t="s">
        <v>145</v>
      </c>
      <c r="C2" s="207"/>
      <c r="D2" s="207"/>
      <c r="E2" s="207"/>
      <c r="F2" s="207"/>
      <c r="G2" s="207"/>
      <c r="H2" s="207"/>
      <c r="I2" s="207"/>
      <c r="J2" s="207"/>
      <c r="K2" s="207"/>
      <c r="L2" s="207"/>
    </row>
    <row r="3" spans="1:13">
      <c r="A3" s="155"/>
      <c r="B3" s="212"/>
      <c r="C3" s="212"/>
      <c r="D3" s="212"/>
      <c r="E3" s="212"/>
      <c r="F3" s="212"/>
      <c r="G3" s="212"/>
      <c r="H3" s="212"/>
      <c r="I3" s="212"/>
      <c r="J3" s="212"/>
      <c r="K3" s="212"/>
      <c r="L3" s="212"/>
    </row>
    <row r="4" spans="1:13" ht="15" customHeight="1">
      <c r="A4" s="155">
        <v>2</v>
      </c>
      <c r="B4" s="210" t="s">
        <v>135</v>
      </c>
      <c r="C4" s="210"/>
      <c r="D4" s="210"/>
      <c r="E4" s="205" t="s">
        <v>136</v>
      </c>
      <c r="F4" s="205"/>
      <c r="G4" s="205"/>
      <c r="H4" s="205"/>
      <c r="I4" s="205"/>
      <c r="J4" s="205"/>
      <c r="K4" s="205"/>
      <c r="L4" s="205"/>
      <c r="M4" s="156"/>
    </row>
    <row r="5" spans="1:13" s="154" customFormat="1" ht="15" customHeight="1">
      <c r="A5" s="155"/>
      <c r="B5" s="211" t="s">
        <v>146</v>
      </c>
      <c r="C5" s="211"/>
      <c r="D5" s="211"/>
      <c r="E5" s="211"/>
      <c r="F5" s="211"/>
      <c r="G5" s="211"/>
      <c r="H5" s="211"/>
      <c r="I5" s="211"/>
      <c r="J5" s="211"/>
      <c r="K5" s="211"/>
      <c r="L5" s="211"/>
    </row>
    <row r="6" spans="1:13" s="154" customFormat="1" ht="12.75">
      <c r="A6" s="158"/>
      <c r="B6" s="157"/>
      <c r="C6" s="157"/>
      <c r="D6" s="157"/>
      <c r="E6" s="157"/>
      <c r="F6" s="157"/>
      <c r="G6" s="157"/>
      <c r="H6" s="157"/>
      <c r="I6" s="157"/>
      <c r="J6" s="157"/>
      <c r="K6" s="157"/>
      <c r="L6" s="157"/>
    </row>
    <row r="7" spans="1:13" s="154" customFormat="1">
      <c r="A7" s="155">
        <v>3</v>
      </c>
      <c r="B7" s="210" t="s">
        <v>137</v>
      </c>
      <c r="C7" s="210"/>
      <c r="D7" s="205" t="s">
        <v>138</v>
      </c>
      <c r="E7" s="205"/>
      <c r="F7" s="205"/>
      <c r="G7" s="205"/>
      <c r="H7" s="205"/>
      <c r="I7" s="205"/>
      <c r="J7" s="205"/>
      <c r="K7" s="205"/>
      <c r="L7" s="205"/>
    </row>
    <row r="8" spans="1:13" s="154" customFormat="1" ht="12.75">
      <c r="A8" s="158"/>
      <c r="B8" s="211" t="s">
        <v>149</v>
      </c>
      <c r="C8" s="211"/>
      <c r="D8" s="211"/>
      <c r="E8" s="211"/>
      <c r="F8" s="211"/>
      <c r="G8" s="211"/>
      <c r="H8" s="211"/>
      <c r="I8" s="211"/>
      <c r="J8" s="211"/>
      <c r="K8" s="211"/>
      <c r="L8" s="211"/>
    </row>
    <row r="9" spans="1:13" s="154" customFormat="1" ht="51.75" customHeight="1">
      <c r="A9" s="158"/>
      <c r="B9" s="211"/>
      <c r="C9" s="211"/>
      <c r="D9" s="211"/>
      <c r="E9" s="211"/>
      <c r="F9" s="211"/>
      <c r="G9" s="211"/>
      <c r="H9" s="211"/>
      <c r="I9" s="211"/>
      <c r="J9" s="211"/>
      <c r="K9" s="211"/>
      <c r="L9" s="211"/>
    </row>
    <row r="10" spans="1:13" s="154" customFormat="1" ht="17.25" customHeight="1">
      <c r="A10" s="159">
        <v>4</v>
      </c>
      <c r="B10" s="210" t="s">
        <v>147</v>
      </c>
      <c r="C10" s="210"/>
      <c r="D10" s="205" t="s">
        <v>139</v>
      </c>
      <c r="E10" s="205"/>
      <c r="F10" s="205"/>
      <c r="G10" s="205"/>
      <c r="H10" s="205"/>
      <c r="I10" s="205"/>
      <c r="J10" s="205"/>
      <c r="K10" s="205"/>
      <c r="L10" s="205"/>
    </row>
    <row r="11" spans="1:13" s="154" customFormat="1" ht="12.75">
      <c r="A11" s="158"/>
      <c r="B11" s="211" t="s">
        <v>148</v>
      </c>
      <c r="C11" s="211"/>
      <c r="D11" s="211"/>
      <c r="E11" s="211"/>
      <c r="F11" s="211"/>
      <c r="G11" s="211"/>
      <c r="H11" s="211"/>
      <c r="I11" s="211"/>
      <c r="J11" s="211"/>
      <c r="K11" s="211"/>
      <c r="L11" s="211"/>
    </row>
    <row r="12" spans="1:13" s="154" customFormat="1" ht="44.25" customHeight="1">
      <c r="A12" s="160"/>
      <c r="B12" s="211"/>
      <c r="C12" s="211"/>
      <c r="D12" s="211"/>
      <c r="E12" s="211"/>
      <c r="F12" s="211"/>
      <c r="G12" s="211"/>
      <c r="H12" s="211"/>
      <c r="I12" s="211"/>
      <c r="J12" s="211"/>
      <c r="K12" s="211"/>
      <c r="L12" s="211"/>
    </row>
    <row r="13" spans="1:13" s="154" customFormat="1" ht="14.25" customHeight="1">
      <c r="A13" s="160"/>
      <c r="B13" s="208"/>
      <c r="C13" s="208"/>
      <c r="D13" s="208"/>
      <c r="E13" s="208"/>
      <c r="F13" s="208"/>
      <c r="G13" s="208"/>
      <c r="H13" s="208"/>
      <c r="I13" s="209"/>
      <c r="J13" s="209"/>
      <c r="K13" s="157"/>
      <c r="L13" s="157"/>
    </row>
    <row r="14" spans="1:13" s="154" customFormat="1" ht="15.75" customHeight="1">
      <c r="A14" s="160">
        <v>5</v>
      </c>
      <c r="B14" s="207" t="s">
        <v>140</v>
      </c>
      <c r="C14" s="207"/>
      <c r="D14" s="207"/>
      <c r="E14" s="207"/>
      <c r="F14" s="207"/>
      <c r="G14" s="207"/>
      <c r="H14" s="207"/>
      <c r="I14" s="207"/>
      <c r="J14" s="207"/>
      <c r="K14" s="207"/>
      <c r="L14" s="207"/>
    </row>
    <row r="15" spans="1:13" s="154" customFormat="1" ht="42" customHeight="1">
      <c r="A15" s="155"/>
      <c r="B15" s="206" t="s">
        <v>141</v>
      </c>
      <c r="C15" s="206"/>
      <c r="D15" s="206"/>
      <c r="E15" s="206"/>
      <c r="F15" s="206"/>
      <c r="G15" s="206"/>
      <c r="H15" s="206"/>
      <c r="I15" s="206"/>
      <c r="J15" s="206"/>
      <c r="K15" s="206"/>
      <c r="L15" s="206"/>
    </row>
    <row r="16" spans="1:13" s="154" customFormat="1" ht="15" customHeight="1">
      <c r="A16" s="155">
        <v>6</v>
      </c>
      <c r="B16" s="207" t="s">
        <v>142</v>
      </c>
      <c r="C16" s="207"/>
      <c r="D16" s="207"/>
      <c r="E16" s="207"/>
      <c r="F16" s="207"/>
      <c r="G16" s="207"/>
      <c r="H16" s="207"/>
      <c r="I16" s="207"/>
      <c r="J16" s="207"/>
      <c r="K16" s="207"/>
      <c r="L16" s="207"/>
    </row>
    <row r="17" spans="1:12" s="154" customFormat="1" ht="15" customHeight="1">
      <c r="A17" s="158"/>
      <c r="B17" s="158"/>
      <c r="C17" s="205"/>
      <c r="D17" s="205"/>
      <c r="E17" s="205"/>
      <c r="F17" s="205"/>
      <c r="G17" s="205"/>
      <c r="H17" s="205"/>
      <c r="I17" s="205"/>
      <c r="J17" s="205"/>
      <c r="K17" s="205"/>
      <c r="L17" s="205"/>
    </row>
    <row r="18" spans="1:12" s="154" customFormat="1" ht="15" customHeight="1">
      <c r="A18" s="158"/>
      <c r="B18" s="158"/>
      <c r="C18" s="161"/>
      <c r="D18" s="205" t="s">
        <v>108</v>
      </c>
      <c r="E18" s="205"/>
      <c r="F18" s="205"/>
      <c r="G18" s="205"/>
      <c r="H18" s="205"/>
      <c r="I18" s="205"/>
      <c r="J18" s="205"/>
      <c r="K18" s="205"/>
      <c r="L18" s="205"/>
    </row>
    <row r="19" spans="1:12" s="154" customFormat="1" ht="15" customHeight="1">
      <c r="A19" s="158"/>
      <c r="B19" s="158"/>
      <c r="C19" s="162"/>
      <c r="D19" s="205" t="s">
        <v>109</v>
      </c>
      <c r="E19" s="205"/>
      <c r="F19" s="205"/>
      <c r="G19" s="205"/>
      <c r="H19" s="205"/>
      <c r="I19" s="205"/>
      <c r="J19" s="205"/>
      <c r="K19" s="205"/>
      <c r="L19" s="205"/>
    </row>
    <row r="20" spans="1:12" s="154" customFormat="1" ht="15" customHeight="1">
      <c r="A20" s="158"/>
      <c r="B20" s="158"/>
      <c r="C20" s="163"/>
      <c r="D20" s="205" t="s">
        <v>143</v>
      </c>
      <c r="E20" s="205"/>
      <c r="F20" s="205"/>
      <c r="G20" s="205"/>
      <c r="H20" s="205"/>
      <c r="I20" s="205"/>
      <c r="J20" s="205"/>
      <c r="K20" s="205"/>
      <c r="L20" s="205"/>
    </row>
    <row r="21" spans="1:12" s="154" customFormat="1" ht="15" customHeight="1">
      <c r="A21" s="158"/>
      <c r="B21" s="158"/>
      <c r="C21" s="164"/>
      <c r="D21" s="205" t="s">
        <v>144</v>
      </c>
      <c r="E21" s="205"/>
      <c r="F21" s="205"/>
      <c r="G21" s="205"/>
      <c r="H21" s="205"/>
      <c r="I21" s="205"/>
      <c r="J21" s="205"/>
      <c r="K21" s="205"/>
      <c r="L21" s="205"/>
    </row>
    <row r="22" spans="1:12" s="154" customFormat="1" ht="12.75">
      <c r="A22" s="158"/>
      <c r="B22" s="158"/>
      <c r="C22" s="158"/>
      <c r="D22" s="158"/>
      <c r="E22" s="158"/>
      <c r="F22" s="158"/>
      <c r="G22" s="158"/>
      <c r="H22" s="158"/>
      <c r="I22" s="158"/>
      <c r="J22" s="158"/>
      <c r="K22" s="158"/>
      <c r="L22" s="158"/>
    </row>
    <row r="23" spans="1:12" s="154" customFormat="1" ht="12.75">
      <c r="A23" s="158"/>
      <c r="B23" s="158"/>
      <c r="C23" s="158"/>
      <c r="D23" s="158"/>
      <c r="E23" s="158"/>
      <c r="F23" s="158"/>
      <c r="G23" s="158"/>
      <c r="H23" s="158"/>
      <c r="I23" s="158"/>
      <c r="J23" s="158"/>
      <c r="K23" s="158"/>
      <c r="L23" s="158"/>
    </row>
    <row r="24" spans="1:12" s="154" customFormat="1" ht="12.75">
      <c r="A24" s="158"/>
      <c r="B24" s="158"/>
      <c r="C24" s="158"/>
      <c r="D24" s="158"/>
      <c r="E24" s="158"/>
      <c r="F24" s="158"/>
      <c r="G24" s="158"/>
      <c r="H24" s="158"/>
      <c r="I24" s="158"/>
      <c r="J24" s="158"/>
      <c r="K24" s="158"/>
      <c r="L24" s="158"/>
    </row>
    <row r="25" spans="1:12" s="154" customFormat="1" ht="12.75">
      <c r="A25" s="158"/>
      <c r="B25" s="158"/>
      <c r="C25" s="158"/>
      <c r="D25" s="158"/>
      <c r="E25" s="158"/>
      <c r="F25" s="158"/>
      <c r="G25" s="158"/>
      <c r="H25" s="158"/>
      <c r="I25" s="158"/>
      <c r="J25" s="158"/>
      <c r="K25" s="158"/>
      <c r="L25" s="158"/>
    </row>
    <row r="26" spans="1:12" s="154" customFormat="1" ht="12.75">
      <c r="A26" s="158"/>
      <c r="B26" s="158"/>
      <c r="C26" s="158"/>
      <c r="D26" s="158"/>
      <c r="E26" s="158"/>
      <c r="F26" s="158"/>
      <c r="G26" s="158"/>
      <c r="H26" s="158"/>
      <c r="I26" s="158"/>
      <c r="J26" s="158"/>
      <c r="K26" s="158"/>
      <c r="L26" s="158"/>
    </row>
    <row r="27" spans="1:12" s="154" customFormat="1" ht="12.75">
      <c r="A27" s="158"/>
      <c r="B27" s="158"/>
      <c r="C27" s="158"/>
      <c r="D27" s="158"/>
      <c r="E27" s="158"/>
      <c r="F27" s="158"/>
      <c r="G27" s="158"/>
      <c r="H27" s="158"/>
      <c r="I27" s="158"/>
      <c r="J27" s="158"/>
      <c r="K27" s="158"/>
      <c r="L27" s="158"/>
    </row>
    <row r="28" spans="1:12" s="154" customFormat="1" ht="12.75">
      <c r="A28" s="158"/>
      <c r="B28" s="158"/>
      <c r="C28" s="158"/>
      <c r="D28" s="158"/>
      <c r="E28" s="158"/>
      <c r="F28" s="158"/>
      <c r="G28" s="158"/>
      <c r="H28" s="158"/>
      <c r="I28" s="158"/>
      <c r="J28" s="158"/>
      <c r="K28" s="158"/>
      <c r="L28" s="158"/>
    </row>
    <row r="29" spans="1:12" s="154" customFormat="1" ht="12.75">
      <c r="A29" s="158"/>
      <c r="B29" s="158"/>
      <c r="C29" s="158"/>
      <c r="D29" s="158"/>
      <c r="E29" s="158"/>
      <c r="F29" s="158"/>
      <c r="G29" s="158"/>
      <c r="H29" s="158"/>
      <c r="I29" s="158"/>
      <c r="J29" s="158"/>
      <c r="K29" s="158"/>
      <c r="L29" s="158"/>
    </row>
    <row r="30" spans="1:12" s="154" customFormat="1" ht="12.75">
      <c r="A30" s="158"/>
      <c r="B30" s="158"/>
      <c r="C30" s="158"/>
      <c r="D30" s="158"/>
      <c r="E30" s="158"/>
      <c r="F30" s="158"/>
      <c r="G30" s="158"/>
      <c r="H30" s="158"/>
      <c r="I30" s="158"/>
      <c r="J30" s="158"/>
      <c r="K30" s="158"/>
      <c r="L30" s="158"/>
    </row>
    <row r="31" spans="1:12" s="154" customFormat="1" ht="12.75">
      <c r="A31" s="158"/>
      <c r="B31" s="158"/>
      <c r="C31" s="158"/>
      <c r="D31" s="158"/>
      <c r="E31" s="158"/>
      <c r="F31" s="158"/>
      <c r="G31" s="158"/>
      <c r="H31" s="158"/>
      <c r="I31" s="158"/>
      <c r="J31" s="158"/>
      <c r="K31" s="158"/>
      <c r="L31" s="158"/>
    </row>
    <row r="32" spans="1:12" s="154" customFormat="1" ht="12.75">
      <c r="A32" s="158"/>
      <c r="B32" s="158"/>
      <c r="C32" s="158"/>
      <c r="D32" s="158"/>
      <c r="E32" s="158"/>
      <c r="F32" s="158"/>
      <c r="G32" s="158"/>
      <c r="H32" s="158"/>
      <c r="I32" s="158"/>
      <c r="J32" s="158"/>
      <c r="K32" s="158"/>
      <c r="L32" s="158"/>
    </row>
    <row r="33" spans="1:12" s="154" customFormat="1" ht="12.75">
      <c r="A33" s="158"/>
      <c r="B33" s="158"/>
      <c r="C33" s="158"/>
      <c r="D33" s="158"/>
      <c r="E33" s="158"/>
      <c r="F33" s="158"/>
      <c r="G33" s="158"/>
      <c r="H33" s="158"/>
      <c r="I33" s="158"/>
      <c r="J33" s="158"/>
      <c r="K33" s="158"/>
      <c r="L33" s="158"/>
    </row>
    <row r="34" spans="1:12" s="154" customFormat="1" ht="12.75">
      <c r="A34" s="158"/>
      <c r="B34" s="158"/>
      <c r="C34" s="158"/>
      <c r="D34" s="158"/>
      <c r="E34" s="158"/>
      <c r="F34" s="158"/>
      <c r="G34" s="158"/>
      <c r="H34" s="158"/>
      <c r="I34" s="158"/>
      <c r="J34" s="158"/>
      <c r="K34" s="158"/>
      <c r="L34" s="158"/>
    </row>
    <row r="35" spans="1:12" s="154" customFormat="1" ht="12.75">
      <c r="A35" s="158"/>
      <c r="B35" s="158"/>
      <c r="C35" s="158"/>
      <c r="D35" s="158"/>
      <c r="E35" s="158"/>
      <c r="F35" s="158"/>
      <c r="G35" s="158"/>
      <c r="H35" s="158"/>
      <c r="I35" s="158"/>
      <c r="J35" s="158"/>
      <c r="K35" s="158"/>
      <c r="L35" s="158"/>
    </row>
    <row r="36" spans="1:12" s="154" customFormat="1" ht="12.75">
      <c r="A36" s="158"/>
      <c r="B36" s="158"/>
      <c r="C36" s="158"/>
      <c r="D36" s="158"/>
      <c r="E36" s="158"/>
      <c r="F36" s="158"/>
      <c r="G36" s="158"/>
      <c r="H36" s="158"/>
      <c r="I36" s="158"/>
      <c r="J36" s="158"/>
      <c r="K36" s="158"/>
      <c r="L36" s="158"/>
    </row>
    <row r="37" spans="1:12" s="154" customFormat="1" ht="12.75">
      <c r="A37" s="158"/>
      <c r="B37" s="158"/>
      <c r="C37" s="158"/>
      <c r="D37" s="158"/>
      <c r="E37" s="158"/>
      <c r="F37" s="158"/>
      <c r="G37" s="158"/>
      <c r="H37" s="158"/>
      <c r="I37" s="158"/>
      <c r="J37" s="158"/>
      <c r="K37" s="158"/>
      <c r="L37" s="158"/>
    </row>
    <row r="38" spans="1:12" s="154" customFormat="1" ht="12.75">
      <c r="A38" s="158"/>
      <c r="B38" s="158"/>
      <c r="C38" s="158"/>
      <c r="D38" s="158"/>
      <c r="E38" s="158"/>
      <c r="F38" s="158"/>
      <c r="G38" s="158"/>
      <c r="H38" s="158"/>
      <c r="I38" s="158"/>
      <c r="J38" s="158"/>
      <c r="K38" s="158"/>
      <c r="L38" s="158"/>
    </row>
    <row r="39" spans="1:12" s="154" customFormat="1" ht="12.75">
      <c r="A39" s="158"/>
      <c r="B39" s="158"/>
      <c r="C39" s="158"/>
      <c r="D39" s="158"/>
      <c r="E39" s="158"/>
      <c r="F39" s="158"/>
      <c r="G39" s="158"/>
      <c r="H39" s="158"/>
      <c r="I39" s="158"/>
      <c r="J39" s="158"/>
      <c r="K39" s="158"/>
      <c r="L39" s="158"/>
    </row>
    <row r="40" spans="1:12" s="154" customFormat="1" ht="12.75">
      <c r="A40" s="158"/>
      <c r="B40" s="158"/>
      <c r="C40" s="158"/>
      <c r="D40" s="158"/>
      <c r="E40" s="158"/>
      <c r="F40" s="158"/>
      <c r="G40" s="158"/>
      <c r="H40" s="158"/>
      <c r="I40" s="158"/>
      <c r="J40" s="158"/>
      <c r="K40" s="158"/>
      <c r="L40" s="158"/>
    </row>
    <row r="41" spans="1:12" s="154" customFormat="1" ht="12.75">
      <c r="A41" s="158"/>
      <c r="B41" s="158"/>
      <c r="C41" s="158"/>
      <c r="D41" s="158"/>
      <c r="E41" s="158"/>
      <c r="F41" s="158"/>
      <c r="G41" s="158"/>
      <c r="H41" s="158"/>
      <c r="I41" s="158"/>
      <c r="J41" s="158"/>
      <c r="K41" s="158"/>
      <c r="L41" s="158"/>
    </row>
    <row r="42" spans="1:12" s="154" customFormat="1" ht="12.75">
      <c r="A42" s="158"/>
      <c r="B42" s="158"/>
      <c r="C42" s="158"/>
      <c r="D42" s="158"/>
      <c r="E42" s="158"/>
      <c r="F42" s="158"/>
      <c r="G42" s="158"/>
      <c r="H42" s="158"/>
      <c r="I42" s="158"/>
      <c r="J42" s="158"/>
      <c r="K42" s="158"/>
      <c r="L42" s="158"/>
    </row>
    <row r="43" spans="1:12" s="154" customFormat="1" ht="12.75">
      <c r="A43" s="158"/>
      <c r="B43" s="158"/>
      <c r="C43" s="158"/>
      <c r="D43" s="158"/>
      <c r="E43" s="158"/>
      <c r="F43" s="158"/>
      <c r="G43" s="158"/>
      <c r="H43" s="158"/>
      <c r="I43" s="158"/>
      <c r="J43" s="158"/>
      <c r="K43" s="158"/>
      <c r="L43" s="158"/>
    </row>
    <row r="44" spans="1:12" s="154" customFormat="1">
      <c r="A44" s="155"/>
      <c r="B44"/>
      <c r="C44"/>
      <c r="D44"/>
      <c r="E44"/>
      <c r="F44"/>
      <c r="G44"/>
      <c r="H44"/>
      <c r="I44"/>
      <c r="J44"/>
      <c r="K44"/>
      <c r="L44"/>
    </row>
    <row r="45" spans="1:12" s="154" customFormat="1">
      <c r="A45" s="155"/>
      <c r="B45"/>
      <c r="C45"/>
      <c r="D45"/>
      <c r="E45"/>
      <c r="F45"/>
      <c r="G45"/>
      <c r="H45"/>
      <c r="I45"/>
      <c r="J45"/>
      <c r="K45"/>
      <c r="L45"/>
    </row>
    <row r="46" spans="1:12" s="154" customFormat="1">
      <c r="A46" s="155"/>
      <c r="B46"/>
      <c r="C46"/>
      <c r="D46"/>
      <c r="E46"/>
      <c r="F46"/>
      <c r="G46"/>
      <c r="H46"/>
      <c r="I46"/>
      <c r="J46"/>
      <c r="K46"/>
      <c r="L46"/>
    </row>
    <row r="47" spans="1:12" s="154" customFormat="1">
      <c r="A47" s="155"/>
      <c r="B47"/>
      <c r="C47"/>
      <c r="D47"/>
      <c r="E47"/>
      <c r="F47"/>
      <c r="G47"/>
      <c r="H47"/>
      <c r="I47"/>
      <c r="J47"/>
      <c r="K47"/>
      <c r="L47"/>
    </row>
    <row r="48" spans="1:12" s="154" customFormat="1">
      <c r="A48" s="155"/>
      <c r="B48"/>
      <c r="C48"/>
      <c r="D48"/>
      <c r="E48"/>
      <c r="F48"/>
      <c r="G48"/>
      <c r="H48"/>
      <c r="I48"/>
      <c r="J48"/>
      <c r="K48"/>
      <c r="L48"/>
    </row>
    <row r="49" spans="1:12" s="154" customFormat="1">
      <c r="A49" s="155"/>
      <c r="B49"/>
      <c r="C49"/>
      <c r="D49"/>
      <c r="E49"/>
      <c r="F49"/>
      <c r="G49"/>
      <c r="H49"/>
      <c r="I49"/>
      <c r="J49"/>
      <c r="K49"/>
      <c r="L49"/>
    </row>
    <row r="50" spans="1:12" s="154" customFormat="1">
      <c r="A50" s="155"/>
      <c r="B50"/>
      <c r="C50"/>
      <c r="D50"/>
      <c r="E50"/>
      <c r="F50"/>
      <c r="G50"/>
      <c r="H50"/>
      <c r="I50"/>
      <c r="J50"/>
      <c r="K50"/>
      <c r="L50"/>
    </row>
    <row r="51" spans="1:12" s="154" customFormat="1">
      <c r="A51" s="155"/>
      <c r="B51"/>
      <c r="C51"/>
      <c r="D51"/>
      <c r="E51"/>
      <c r="F51"/>
      <c r="G51"/>
      <c r="H51"/>
      <c r="I51"/>
      <c r="J51"/>
      <c r="K51"/>
      <c r="L51"/>
    </row>
    <row r="52" spans="1:12" s="154" customFormat="1">
      <c r="A52" s="155"/>
      <c r="B52"/>
      <c r="C52"/>
      <c r="D52"/>
      <c r="E52"/>
      <c r="F52"/>
      <c r="G52"/>
      <c r="H52"/>
      <c r="I52"/>
      <c r="J52"/>
      <c r="K52"/>
      <c r="L52"/>
    </row>
    <row r="53" spans="1:12" s="154" customFormat="1">
      <c r="A53" s="155"/>
      <c r="B53"/>
      <c r="C53"/>
      <c r="D53"/>
      <c r="E53"/>
      <c r="F53"/>
      <c r="G53"/>
      <c r="H53"/>
      <c r="I53"/>
      <c r="J53"/>
      <c r="K53"/>
      <c r="L53"/>
    </row>
    <row r="54" spans="1:12" s="154" customFormat="1">
      <c r="A54" s="155"/>
      <c r="B54"/>
      <c r="C54"/>
      <c r="D54"/>
      <c r="E54"/>
      <c r="F54"/>
      <c r="G54"/>
      <c r="H54"/>
      <c r="I54"/>
      <c r="J54"/>
      <c r="K54"/>
      <c r="L54"/>
    </row>
    <row r="55" spans="1:12" s="154" customFormat="1">
      <c r="A55" s="155"/>
      <c r="B55"/>
      <c r="C55"/>
      <c r="D55"/>
      <c r="E55"/>
      <c r="F55"/>
      <c r="G55"/>
      <c r="H55"/>
      <c r="I55"/>
      <c r="J55"/>
      <c r="K55"/>
      <c r="L55"/>
    </row>
    <row r="56" spans="1:12" s="154" customFormat="1">
      <c r="A56" s="155"/>
      <c r="B56"/>
      <c r="C56"/>
      <c r="D56"/>
      <c r="E56"/>
      <c r="F56"/>
      <c r="G56"/>
      <c r="H56"/>
      <c r="I56"/>
      <c r="J56"/>
      <c r="K56"/>
      <c r="L56"/>
    </row>
    <row r="57" spans="1:12" s="154" customFormat="1">
      <c r="A57" s="155"/>
      <c r="B57"/>
      <c r="C57"/>
      <c r="D57"/>
      <c r="E57"/>
      <c r="F57"/>
      <c r="G57"/>
      <c r="H57"/>
      <c r="I57"/>
      <c r="J57"/>
      <c r="K57"/>
      <c r="L57"/>
    </row>
    <row r="58" spans="1:12" s="154" customFormat="1">
      <c r="A58" s="155"/>
      <c r="B58"/>
      <c r="C58"/>
      <c r="D58"/>
      <c r="E58"/>
      <c r="F58"/>
      <c r="G58"/>
      <c r="H58"/>
      <c r="I58"/>
      <c r="J58"/>
      <c r="K58"/>
      <c r="L58"/>
    </row>
    <row r="59" spans="1:12" s="154" customFormat="1">
      <c r="A59" s="155"/>
      <c r="B59"/>
      <c r="C59"/>
      <c r="D59"/>
      <c r="E59"/>
      <c r="F59"/>
      <c r="G59"/>
      <c r="H59"/>
      <c r="I59"/>
      <c r="J59"/>
      <c r="K59"/>
      <c r="L59"/>
    </row>
    <row r="60" spans="1:12">
      <c r="A60" s="155"/>
    </row>
    <row r="61" spans="1:12">
      <c r="A61" s="155"/>
    </row>
    <row r="62" spans="1:12">
      <c r="A62" s="155"/>
    </row>
    <row r="63" spans="1:12">
      <c r="A63" s="155"/>
    </row>
    <row r="64" spans="1:12">
      <c r="A64" s="155"/>
    </row>
    <row r="65" spans="1:1">
      <c r="A65" s="155"/>
    </row>
    <row r="66" spans="1:1">
      <c r="A66" s="155"/>
    </row>
    <row r="67" spans="1:1">
      <c r="A67" s="155"/>
    </row>
    <row r="68" spans="1:1">
      <c r="A68" s="155"/>
    </row>
    <row r="69" spans="1:1">
      <c r="A69" s="155"/>
    </row>
    <row r="70" spans="1:1">
      <c r="A70" s="155"/>
    </row>
    <row r="71" spans="1:1">
      <c r="A71" s="155"/>
    </row>
    <row r="72" spans="1:1">
      <c r="A72" s="155"/>
    </row>
    <row r="73" spans="1:1">
      <c r="A73" s="155"/>
    </row>
    <row r="74" spans="1:1">
      <c r="A74" s="155"/>
    </row>
    <row r="75" spans="1:1">
      <c r="A75" s="155"/>
    </row>
    <row r="76" spans="1:1">
      <c r="A76" s="155"/>
    </row>
    <row r="77" spans="1:1">
      <c r="A77" s="155"/>
    </row>
    <row r="78" spans="1:1">
      <c r="A78" s="155"/>
    </row>
    <row r="79" spans="1:1">
      <c r="A79" s="155"/>
    </row>
    <row r="80" spans="1:1">
      <c r="A80" s="155"/>
    </row>
    <row r="81" spans="1:1">
      <c r="A81" s="155"/>
    </row>
    <row r="82" spans="1:1">
      <c r="A82" s="155"/>
    </row>
    <row r="83" spans="1:1">
      <c r="A83" s="155"/>
    </row>
    <row r="84" spans="1:1">
      <c r="A84" s="155"/>
    </row>
    <row r="85" spans="1:1">
      <c r="A85" s="155"/>
    </row>
    <row r="86" spans="1:1">
      <c r="A86" s="155"/>
    </row>
    <row r="87" spans="1:1">
      <c r="A87" s="155"/>
    </row>
    <row r="88" spans="1:1">
      <c r="A88" s="155"/>
    </row>
    <row r="89" spans="1:1">
      <c r="A89" s="155"/>
    </row>
    <row r="90" spans="1:1">
      <c r="A90" s="155"/>
    </row>
    <row r="91" spans="1:1">
      <c r="A91" s="155"/>
    </row>
    <row r="92" spans="1:1">
      <c r="A92" s="155"/>
    </row>
    <row r="93" spans="1:1">
      <c r="A93" s="155"/>
    </row>
    <row r="94" spans="1:1">
      <c r="A94" s="155"/>
    </row>
    <row r="95" spans="1:1">
      <c r="A95" s="155"/>
    </row>
    <row r="96" spans="1:1">
      <c r="A96" s="155"/>
    </row>
    <row r="97" spans="1:1">
      <c r="A97" s="155"/>
    </row>
    <row r="98" spans="1:1">
      <c r="A98" s="155"/>
    </row>
    <row r="99" spans="1:1">
      <c r="A99" s="155"/>
    </row>
    <row r="100" spans="1:1">
      <c r="A100" s="155"/>
    </row>
    <row r="101" spans="1:1">
      <c r="A101" s="155"/>
    </row>
    <row r="102" spans="1:1">
      <c r="A102" s="155"/>
    </row>
    <row r="103" spans="1:1">
      <c r="A103" s="155"/>
    </row>
    <row r="104" spans="1:1">
      <c r="A104" s="155"/>
    </row>
    <row r="105" spans="1:1">
      <c r="A105" s="155"/>
    </row>
    <row r="106" spans="1:1">
      <c r="A106" s="155"/>
    </row>
    <row r="107" spans="1:1">
      <c r="A107" s="155"/>
    </row>
    <row r="108" spans="1:1">
      <c r="A108" s="155"/>
    </row>
    <row r="109" spans="1:1">
      <c r="A109" s="155"/>
    </row>
    <row r="110" spans="1:1">
      <c r="A110" s="155"/>
    </row>
    <row r="111" spans="1:1">
      <c r="A111" s="155"/>
    </row>
    <row r="112" spans="1:1">
      <c r="A112" s="155"/>
    </row>
    <row r="113" spans="1:1">
      <c r="A113" s="155"/>
    </row>
    <row r="114" spans="1:1">
      <c r="A114" s="155"/>
    </row>
    <row r="115" spans="1:1">
      <c r="A115" s="155"/>
    </row>
    <row r="116" spans="1:1">
      <c r="A116" s="155"/>
    </row>
    <row r="117" spans="1:1">
      <c r="A117" s="155"/>
    </row>
    <row r="118" spans="1:1">
      <c r="A118" s="155"/>
    </row>
    <row r="119" spans="1:1">
      <c r="A119" s="155"/>
    </row>
    <row r="120" spans="1:1">
      <c r="A120" s="155"/>
    </row>
    <row r="121" spans="1:1">
      <c r="A121" s="155"/>
    </row>
    <row r="122" spans="1:1">
      <c r="A122" s="155"/>
    </row>
    <row r="123" spans="1:1">
      <c r="A123" s="155"/>
    </row>
    <row r="124" spans="1:1">
      <c r="A124" s="155"/>
    </row>
    <row r="125" spans="1:1">
      <c r="A125" s="155"/>
    </row>
    <row r="126" spans="1:1">
      <c r="A126" s="155"/>
    </row>
    <row r="127" spans="1:1">
      <c r="A127" s="155"/>
    </row>
    <row r="128" spans="1:1">
      <c r="A128" s="155"/>
    </row>
    <row r="129" spans="1:1">
      <c r="A129" s="155"/>
    </row>
    <row r="130" spans="1:1">
      <c r="A130" s="155"/>
    </row>
    <row r="131" spans="1:1">
      <c r="A131" s="155"/>
    </row>
    <row r="132" spans="1:1">
      <c r="A132" s="155"/>
    </row>
    <row r="133" spans="1:1">
      <c r="A133" s="155"/>
    </row>
    <row r="134" spans="1:1">
      <c r="A134" s="155"/>
    </row>
    <row r="135" spans="1:1">
      <c r="A135" s="155"/>
    </row>
    <row r="136" spans="1:1">
      <c r="A136" s="155"/>
    </row>
  </sheetData>
  <mergeCells count="22">
    <mergeCell ref="B2:L2"/>
    <mergeCell ref="B3:L3"/>
    <mergeCell ref="B4:D4"/>
    <mergeCell ref="E4:L4"/>
    <mergeCell ref="B5:L5"/>
    <mergeCell ref="B13:H13"/>
    <mergeCell ref="I13:J13"/>
    <mergeCell ref="B14:L14"/>
    <mergeCell ref="B7:C7"/>
    <mergeCell ref="D7:L7"/>
    <mergeCell ref="B8:L9"/>
    <mergeCell ref="B10:C10"/>
    <mergeCell ref="D10:L10"/>
    <mergeCell ref="B11:L12"/>
    <mergeCell ref="D20:L20"/>
    <mergeCell ref="D21:L21"/>
    <mergeCell ref="B15:L15"/>
    <mergeCell ref="B16:L16"/>
    <mergeCell ref="C17:H17"/>
    <mergeCell ref="I17:L17"/>
    <mergeCell ref="D18:L18"/>
    <mergeCell ref="D19:L19"/>
  </mergeCells>
  <hyperlinks>
    <hyperlink ref="B7:C7" location="'Категорії МП'!A1" display=" Аркуш «Категорії МП» "/>
    <hyperlink ref="B10:C10" location="'ПрГ_202x-01'!A1" display="  Аркуші «ПрГ_202x-хх» "/>
    <hyperlink ref="B4:C4" location="'Розрахунок викидів_2017'!A1" display=" Аркуш «Розрахунок викидів_20ХХ» "/>
    <hyperlink ref="B4:D4" location="'Розрахунок викидів_20ХХ'!A1" display=" Аркуш «Розрахунок викидів_20ХХ» "/>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B1:U50"/>
  <sheetViews>
    <sheetView topLeftCell="A27" zoomScale="115" zoomScaleNormal="115" workbookViewId="0">
      <selection activeCell="B46" sqref="B46"/>
    </sheetView>
  </sheetViews>
  <sheetFormatPr defaultColWidth="11.42578125" defaultRowHeight="12" outlineLevelCol="1"/>
  <cols>
    <col min="1" max="1" width="3.7109375" style="1" customWidth="1"/>
    <col min="2" max="2" width="22" style="1" customWidth="1"/>
    <col min="3" max="3" width="18.42578125" style="2" customWidth="1"/>
    <col min="4" max="4" width="13.7109375" style="2" customWidth="1"/>
    <col min="5" max="5" width="11.140625" style="2" hidden="1" customWidth="1" outlineLevel="1"/>
    <col min="6" max="6" width="14.85546875" style="2" hidden="1" customWidth="1" outlineLevel="1"/>
    <col min="7" max="7" width="10.5703125" style="2" hidden="1" customWidth="1" outlineLevel="1"/>
    <col min="8" max="10" width="13.28515625" style="2" hidden="1" customWidth="1" outlineLevel="1"/>
    <col min="11" max="13" width="11" style="2" hidden="1" customWidth="1" outlineLevel="1"/>
    <col min="14" max="14" width="12.140625" style="2" customWidth="1" collapsed="1"/>
    <col min="15" max="15" width="11.42578125" style="1"/>
    <col min="16" max="16" width="13.140625" style="2" hidden="1" customWidth="1"/>
    <col min="17" max="17" width="11.5703125" style="1" hidden="1" customWidth="1"/>
    <col min="18" max="18" width="11.5703125" style="1" bestFit="1" customWidth="1"/>
    <col min="19" max="16384" width="11.42578125" style="1"/>
  </cols>
  <sheetData>
    <row r="1" spans="2:21" ht="20.25">
      <c r="B1" s="39" t="s">
        <v>113</v>
      </c>
      <c r="C1"/>
      <c r="D1"/>
      <c r="E1"/>
      <c r="F1"/>
      <c r="G1"/>
      <c r="H1"/>
      <c r="I1"/>
      <c r="J1"/>
      <c r="K1"/>
      <c r="L1"/>
      <c r="M1"/>
      <c r="N1"/>
      <c r="Q1" s="1">
        <v>0</v>
      </c>
    </row>
    <row r="2" spans="2:21" ht="15" thickBot="1">
      <c r="Q2" s="1">
        <v>20</v>
      </c>
      <c r="R2" s="77" t="s">
        <v>107</v>
      </c>
      <c r="S2" s="82"/>
      <c r="T2" s="82"/>
      <c r="U2" s="82"/>
    </row>
    <row r="3" spans="2:21" ht="14.25">
      <c r="B3" s="13" t="s">
        <v>64</v>
      </c>
      <c r="C3" s="97">
        <v>101.325</v>
      </c>
      <c r="D3" s="14" t="s">
        <v>32</v>
      </c>
      <c r="R3" s="40"/>
      <c r="S3" s="83"/>
      <c r="T3" s="83"/>
      <c r="U3" s="83"/>
    </row>
    <row r="4" spans="2:21" ht="15" customHeight="1">
      <c r="B4" s="213" t="s">
        <v>65</v>
      </c>
      <c r="C4" s="94">
        <v>20</v>
      </c>
      <c r="D4" s="15" t="s">
        <v>33</v>
      </c>
      <c r="R4" s="89"/>
      <c r="S4" s="91" t="s">
        <v>108</v>
      </c>
      <c r="T4" s="92"/>
      <c r="U4" s="92"/>
    </row>
    <row r="5" spans="2:21" ht="15" customHeight="1">
      <c r="B5" s="214"/>
      <c r="C5" s="165">
        <f>C4+273.15</f>
        <v>293.14999999999998</v>
      </c>
      <c r="D5" s="25" t="s">
        <v>31</v>
      </c>
      <c r="E5" s="1"/>
      <c r="F5" s="1"/>
      <c r="R5" s="40"/>
      <c r="S5" s="83"/>
      <c r="T5" s="83"/>
      <c r="U5" s="83"/>
    </row>
    <row r="6" spans="2:21" ht="15" customHeight="1">
      <c r="B6" s="28" t="s">
        <v>66</v>
      </c>
      <c r="C6" s="95">
        <v>43132</v>
      </c>
      <c r="D6" s="25"/>
      <c r="R6" s="166"/>
      <c r="S6" s="91" t="s">
        <v>109</v>
      </c>
      <c r="T6" s="92"/>
      <c r="U6" s="92"/>
    </row>
    <row r="7" spans="2:21" ht="16.149999999999999" customHeight="1" thickBot="1">
      <c r="B7" s="29" t="s">
        <v>150</v>
      </c>
      <c r="C7" s="96">
        <v>34.299999999999997</v>
      </c>
      <c r="D7" s="23" t="s">
        <v>58</v>
      </c>
    </row>
    <row r="8" spans="2:21" ht="15.75" thickBot="1">
      <c r="R8" s="93"/>
      <c r="S8" s="91" t="s">
        <v>143</v>
      </c>
    </row>
    <row r="9" spans="2:21" ht="48">
      <c r="B9" s="16" t="s">
        <v>0</v>
      </c>
      <c r="C9" s="17" t="s">
        <v>1</v>
      </c>
      <c r="D9" s="17" t="s">
        <v>2</v>
      </c>
      <c r="E9" s="18" t="s">
        <v>3</v>
      </c>
      <c r="F9" s="18" t="s">
        <v>4</v>
      </c>
      <c r="G9" s="18" t="s">
        <v>5</v>
      </c>
      <c r="H9" s="18" t="s">
        <v>63</v>
      </c>
      <c r="I9" s="18" t="s">
        <v>67</v>
      </c>
      <c r="J9" s="215" t="s">
        <v>6</v>
      </c>
      <c r="K9" s="216"/>
      <c r="L9" s="216"/>
      <c r="M9" s="217"/>
      <c r="N9" s="22" t="s">
        <v>68</v>
      </c>
    </row>
    <row r="10" spans="2:21" ht="13.5" hidden="1">
      <c r="B10" s="30" t="s">
        <v>69</v>
      </c>
      <c r="C10" s="31"/>
      <c r="D10" s="31"/>
      <c r="E10" s="32" t="s">
        <v>70</v>
      </c>
      <c r="F10" s="31" t="s">
        <v>71</v>
      </c>
      <c r="G10" s="32"/>
      <c r="H10" s="32"/>
      <c r="I10" s="32"/>
      <c r="J10" s="33"/>
      <c r="K10" s="34"/>
      <c r="L10" s="34"/>
      <c r="M10" s="35"/>
      <c r="N10" s="36"/>
    </row>
    <row r="11" spans="2:21" ht="60" hidden="1">
      <c r="B11" s="30" t="s">
        <v>72</v>
      </c>
      <c r="C11" s="31"/>
      <c r="D11" s="31"/>
      <c r="E11" s="32" t="s">
        <v>73</v>
      </c>
      <c r="F11" s="31" t="s">
        <v>74</v>
      </c>
      <c r="G11" s="32"/>
      <c r="H11" s="32"/>
      <c r="I11" s="32"/>
      <c r="J11" s="33"/>
      <c r="K11" s="34"/>
      <c r="L11" s="34"/>
      <c r="M11" s="35"/>
      <c r="N11" s="36"/>
    </row>
    <row r="12" spans="2:21" ht="12.75">
      <c r="B12" s="90">
        <v>95.79</v>
      </c>
      <c r="C12" s="167" t="s">
        <v>34</v>
      </c>
      <c r="D12" s="168" t="s">
        <v>7</v>
      </c>
      <c r="E12" s="169">
        <v>1</v>
      </c>
      <c r="F12" s="170">
        <v>16.042999999999999</v>
      </c>
      <c r="G12" s="170">
        <f>$G$36*J12</f>
        <v>22.37151321</v>
      </c>
      <c r="H12" s="170">
        <v>0.99760000000000004</v>
      </c>
      <c r="I12" s="170">
        <v>0.99809999999999999</v>
      </c>
      <c r="J12" s="170">
        <f>IF($C$4=20,I12,IF($C$4=0,H12,"Т_нестандартна!"))</f>
        <v>0.99809999999999999</v>
      </c>
      <c r="K12" s="169">
        <f>B12*J12</f>
        <v>95.607999000000007</v>
      </c>
      <c r="L12" s="169">
        <f t="shared" ref="L12:L35" si="0">K12/$K$36</f>
        <v>0.95821669825109623</v>
      </c>
      <c r="M12" s="169">
        <f>(F12/G12)*(12.0108*E12/F12)</f>
        <v>0.53687919486068592</v>
      </c>
      <c r="N12" s="171">
        <f>M12*L12</f>
        <v>0.51444660945911336</v>
      </c>
      <c r="P12" s="3">
        <f>B12/100</f>
        <v>0.95790000000000008</v>
      </c>
      <c r="Q12" s="4"/>
      <c r="R12" s="4"/>
    </row>
    <row r="13" spans="2:21" ht="12.75">
      <c r="B13" s="90">
        <v>2.3199999999999998</v>
      </c>
      <c r="C13" s="167" t="s">
        <v>35</v>
      </c>
      <c r="D13" s="168" t="s">
        <v>8</v>
      </c>
      <c r="E13" s="169">
        <v>2</v>
      </c>
      <c r="F13" s="170">
        <v>30.07</v>
      </c>
      <c r="G13" s="170">
        <f t="shared" ref="G13:G35" si="1">$G$36*J13</f>
        <v>22.2347872</v>
      </c>
      <c r="H13" s="170">
        <v>0.99</v>
      </c>
      <c r="I13" s="170">
        <v>0.99199999999999999</v>
      </c>
      <c r="J13" s="170">
        <f>IF($C$4=20,I13,IF($C$4=0,H13,"Т_нестандартна!"))</f>
        <v>0.99199999999999999</v>
      </c>
      <c r="K13" s="169">
        <f t="shared" ref="K13:K35" si="2">B13*J13</f>
        <v>2.3014399999999999</v>
      </c>
      <c r="L13" s="169">
        <f t="shared" si="0"/>
        <v>2.3065834042013605E-2</v>
      </c>
      <c r="M13" s="169">
        <f t="shared" ref="M13:M35" si="3">(F13/G13)*(12.0108*E13/F13)</f>
        <v>1.080361137883973</v>
      </c>
      <c r="N13" s="171">
        <f t="shared" ref="N13:N35" si="4">M13*L13</f>
        <v>2.4919430711872699E-2</v>
      </c>
      <c r="P13" s="3">
        <f t="shared" ref="P13:P35" si="5">B13/100</f>
        <v>2.3199999999999998E-2</v>
      </c>
      <c r="Q13" s="4"/>
      <c r="R13" s="4"/>
    </row>
    <row r="14" spans="2:21" ht="12.75">
      <c r="B14" s="90">
        <v>0.71</v>
      </c>
      <c r="C14" s="167" t="s">
        <v>36</v>
      </c>
      <c r="D14" s="168" t="s">
        <v>9</v>
      </c>
      <c r="E14" s="169">
        <v>3</v>
      </c>
      <c r="F14" s="170">
        <v>44.097000000000001</v>
      </c>
      <c r="G14" s="170">
        <f t="shared" si="1"/>
        <v>22.042025940000002</v>
      </c>
      <c r="H14" s="170">
        <v>0.97889999999999999</v>
      </c>
      <c r="I14" s="170">
        <v>0.98340000000000005</v>
      </c>
      <c r="J14" s="170">
        <f t="shared" ref="J14:J35" si="6">IF($C$4=20,I14,IF($C$4=0,H14,"Т_нестандартна!"))</f>
        <v>0.98340000000000005</v>
      </c>
      <c r="K14" s="169">
        <f t="shared" si="2"/>
        <v>0.698214</v>
      </c>
      <c r="L14" s="169">
        <f t="shared" si="0"/>
        <v>6.9977441296798903E-3</v>
      </c>
      <c r="M14" s="169">
        <f t="shared" si="3"/>
        <v>1.6347136192509168</v>
      </c>
      <c r="N14" s="171">
        <f t="shared" si="4"/>
        <v>1.1439307632820871E-2</v>
      </c>
      <c r="P14" s="3">
        <f t="shared" si="5"/>
        <v>7.0999999999999995E-3</v>
      </c>
      <c r="Q14" s="4"/>
      <c r="R14" s="4"/>
    </row>
    <row r="15" spans="2:21" ht="12.75">
      <c r="B15" s="90">
        <v>0.23</v>
      </c>
      <c r="C15" s="167" t="s">
        <v>55</v>
      </c>
      <c r="D15" s="168" t="s">
        <v>10</v>
      </c>
      <c r="E15" s="169">
        <v>4</v>
      </c>
      <c r="F15" s="170">
        <v>58.122999999999998</v>
      </c>
      <c r="G15" s="170">
        <f t="shared" si="1"/>
        <v>21.701331620000001</v>
      </c>
      <c r="H15" s="170">
        <v>0.95720000000000005</v>
      </c>
      <c r="I15" s="170">
        <v>0.96819999999999995</v>
      </c>
      <c r="J15" s="170">
        <f t="shared" si="6"/>
        <v>0.96819999999999995</v>
      </c>
      <c r="K15" s="169">
        <f t="shared" si="2"/>
        <v>0.222686</v>
      </c>
      <c r="L15" s="169">
        <f t="shared" si="0"/>
        <v>2.2318367280832183E-3</v>
      </c>
      <c r="M15" s="169">
        <f t="shared" si="3"/>
        <v>2.2138364982047127</v>
      </c>
      <c r="N15" s="171">
        <f t="shared" si="4"/>
        <v>4.9409216066644158E-3</v>
      </c>
      <c r="P15" s="3">
        <f t="shared" si="5"/>
        <v>2.3E-3</v>
      </c>
      <c r="Q15" s="4"/>
      <c r="R15" s="4"/>
    </row>
    <row r="16" spans="2:21" ht="24">
      <c r="B16" s="90"/>
      <c r="C16" s="167" t="s">
        <v>56</v>
      </c>
      <c r="D16" s="168" t="s">
        <v>11</v>
      </c>
      <c r="E16" s="169">
        <v>4</v>
      </c>
      <c r="F16" s="170">
        <v>58.122999999999998</v>
      </c>
      <c r="G16" s="170">
        <f t="shared" si="1"/>
        <v>21.764091100000002</v>
      </c>
      <c r="H16" s="170">
        <v>0.95799999999999996</v>
      </c>
      <c r="I16" s="170">
        <v>0.97099999999999997</v>
      </c>
      <c r="J16" s="170">
        <f t="shared" si="6"/>
        <v>0.97099999999999997</v>
      </c>
      <c r="K16" s="169">
        <f t="shared" si="2"/>
        <v>0</v>
      </c>
      <c r="L16" s="169">
        <f t="shared" si="0"/>
        <v>0</v>
      </c>
      <c r="M16" s="169">
        <f t="shared" si="3"/>
        <v>2.2074526236475824</v>
      </c>
      <c r="N16" s="171">
        <f t="shared" si="4"/>
        <v>0</v>
      </c>
      <c r="P16" s="3">
        <f t="shared" si="5"/>
        <v>0</v>
      </c>
      <c r="Q16" s="4"/>
      <c r="R16" s="4"/>
    </row>
    <row r="17" spans="2:18" ht="12.75">
      <c r="B17" s="90"/>
      <c r="C17" s="167" t="s">
        <v>37</v>
      </c>
      <c r="D17" s="168" t="s">
        <v>12</v>
      </c>
      <c r="E17" s="169">
        <v>5</v>
      </c>
      <c r="F17" s="170">
        <v>70.134</v>
      </c>
      <c r="G17" s="170">
        <f t="shared" si="1"/>
        <v>21.293395</v>
      </c>
      <c r="H17" s="170">
        <v>0.93500000000000005</v>
      </c>
      <c r="I17" s="170">
        <v>0.95</v>
      </c>
      <c r="J17" s="170">
        <f t="shared" si="6"/>
        <v>0.95</v>
      </c>
      <c r="K17" s="169">
        <f t="shared" si="2"/>
        <v>0</v>
      </c>
      <c r="L17" s="169">
        <f t="shared" si="0"/>
        <v>0</v>
      </c>
      <c r="M17" s="169">
        <f t="shared" si="3"/>
        <v>2.820311181002372</v>
      </c>
      <c r="N17" s="171">
        <f t="shared" si="4"/>
        <v>0</v>
      </c>
      <c r="P17" s="3">
        <f t="shared" si="5"/>
        <v>0</v>
      </c>
      <c r="Q17" s="4"/>
      <c r="R17" s="4"/>
    </row>
    <row r="18" spans="2:18" ht="12.75">
      <c r="B18" s="90">
        <v>0.04</v>
      </c>
      <c r="C18" s="167" t="s">
        <v>38</v>
      </c>
      <c r="D18" s="168" t="s">
        <v>13</v>
      </c>
      <c r="E18" s="169">
        <v>5</v>
      </c>
      <c r="F18" s="170">
        <v>72.150000000000006</v>
      </c>
      <c r="G18" s="170">
        <f t="shared" si="1"/>
        <v>21.181324499999999</v>
      </c>
      <c r="H18" s="170">
        <v>0.91800000000000004</v>
      </c>
      <c r="I18" s="170">
        <v>0.94499999999999995</v>
      </c>
      <c r="J18" s="170">
        <f t="shared" si="6"/>
        <v>0.94499999999999995</v>
      </c>
      <c r="K18" s="169">
        <f t="shared" si="2"/>
        <v>3.78E-2</v>
      </c>
      <c r="L18" s="169">
        <f t="shared" si="0"/>
        <v>3.7884477839444621E-4</v>
      </c>
      <c r="M18" s="169">
        <f t="shared" si="3"/>
        <v>2.8352334623833371</v>
      </c>
      <c r="N18" s="171">
        <f t="shared" si="4"/>
        <v>1.0741133927531339E-3</v>
      </c>
      <c r="P18" s="3">
        <f t="shared" si="5"/>
        <v>4.0000000000000002E-4</v>
      </c>
      <c r="Q18" s="4"/>
    </row>
    <row r="19" spans="2:18" ht="24">
      <c r="B19" s="90"/>
      <c r="C19" s="167" t="s">
        <v>39</v>
      </c>
      <c r="D19" s="168" t="s">
        <v>14</v>
      </c>
      <c r="E19" s="169">
        <v>5</v>
      </c>
      <c r="F19" s="170">
        <v>72.150000000000006</v>
      </c>
      <c r="G19" s="170">
        <f t="shared" si="1"/>
        <v>21.3606373</v>
      </c>
      <c r="H19" s="170">
        <v>0.93700000000000006</v>
      </c>
      <c r="I19" s="170">
        <v>0.95299999999999996</v>
      </c>
      <c r="J19" s="170">
        <f t="shared" si="6"/>
        <v>0.95299999999999996</v>
      </c>
      <c r="K19" s="169">
        <f t="shared" si="2"/>
        <v>0</v>
      </c>
      <c r="L19" s="169">
        <f t="shared" si="0"/>
        <v>0</v>
      </c>
      <c r="M19" s="169">
        <f t="shared" si="3"/>
        <v>2.8114329716183142</v>
      </c>
      <c r="N19" s="171">
        <f t="shared" si="4"/>
        <v>0</v>
      </c>
      <c r="P19" s="3">
        <f t="shared" si="5"/>
        <v>0</v>
      </c>
      <c r="Q19" s="4"/>
    </row>
    <row r="20" spans="2:18" ht="24">
      <c r="B20" s="90"/>
      <c r="C20" s="167" t="s">
        <v>40</v>
      </c>
      <c r="D20" s="168" t="s">
        <v>15</v>
      </c>
      <c r="E20" s="169">
        <v>5</v>
      </c>
      <c r="F20" s="170">
        <v>72.150000000000006</v>
      </c>
      <c r="G20" s="170">
        <f t="shared" si="1"/>
        <v>21.495121900000001</v>
      </c>
      <c r="H20" s="170">
        <v>0.94299999999999995</v>
      </c>
      <c r="I20" s="170">
        <v>0.95899999999999996</v>
      </c>
      <c r="J20" s="170">
        <f t="shared" si="6"/>
        <v>0.95899999999999996</v>
      </c>
      <c r="K20" s="169">
        <f t="shared" si="2"/>
        <v>0</v>
      </c>
      <c r="L20" s="169">
        <f t="shared" si="0"/>
        <v>0</v>
      </c>
      <c r="M20" s="169">
        <f t="shared" si="3"/>
        <v>2.7938431928594927</v>
      </c>
      <c r="N20" s="171">
        <f t="shared" si="4"/>
        <v>0</v>
      </c>
      <c r="P20" s="3">
        <f t="shared" si="5"/>
        <v>0</v>
      </c>
      <c r="Q20" s="4"/>
    </row>
    <row r="21" spans="2:18" ht="12.75">
      <c r="B21" s="90"/>
      <c r="C21" s="167" t="s">
        <v>41</v>
      </c>
      <c r="D21" s="168" t="s">
        <v>16</v>
      </c>
      <c r="E21" s="169">
        <v>6</v>
      </c>
      <c r="F21" s="170">
        <v>86.177000000000007</v>
      </c>
      <c r="G21" s="170">
        <f t="shared" si="1"/>
        <v>20.598557900000003</v>
      </c>
      <c r="H21" s="170">
        <v>0.89200000000000002</v>
      </c>
      <c r="I21" s="170">
        <v>0.91900000000000004</v>
      </c>
      <c r="J21" s="170">
        <f t="shared" si="6"/>
        <v>0.91900000000000004</v>
      </c>
      <c r="K21" s="169">
        <f t="shared" si="2"/>
        <v>0</v>
      </c>
      <c r="L21" s="169">
        <f t="shared" si="0"/>
        <v>0</v>
      </c>
      <c r="M21" s="169">
        <f t="shared" si="3"/>
        <v>3.4985361766514727</v>
      </c>
      <c r="N21" s="171">
        <f t="shared" si="4"/>
        <v>0</v>
      </c>
      <c r="P21" s="3">
        <f t="shared" si="5"/>
        <v>0</v>
      </c>
      <c r="Q21" s="4"/>
    </row>
    <row r="22" spans="2:18" ht="12.75">
      <c r="B22" s="90"/>
      <c r="C22" s="172" t="s">
        <v>42</v>
      </c>
      <c r="D22" s="173" t="s">
        <v>17</v>
      </c>
      <c r="E22" s="169">
        <v>7</v>
      </c>
      <c r="F22" s="170">
        <v>100.20399999999999</v>
      </c>
      <c r="G22" s="170">
        <f t="shared" si="1"/>
        <v>19.634751600000001</v>
      </c>
      <c r="H22" s="170">
        <v>0.83</v>
      </c>
      <c r="I22" s="170">
        <v>0.876</v>
      </c>
      <c r="J22" s="170">
        <f t="shared" si="6"/>
        <v>0.876</v>
      </c>
      <c r="K22" s="169">
        <f t="shared" si="2"/>
        <v>0</v>
      </c>
      <c r="L22" s="169">
        <f t="shared" si="0"/>
        <v>0</v>
      </c>
      <c r="M22" s="169">
        <f t="shared" si="3"/>
        <v>4.2819793044899015</v>
      </c>
      <c r="N22" s="171">
        <f t="shared" si="4"/>
        <v>0</v>
      </c>
      <c r="P22" s="3">
        <f t="shared" si="5"/>
        <v>0</v>
      </c>
      <c r="Q22" s="4"/>
    </row>
    <row r="23" spans="2:18" ht="12.75">
      <c r="B23" s="90"/>
      <c r="C23" s="172" t="s">
        <v>43</v>
      </c>
      <c r="D23" s="173" t="s">
        <v>18</v>
      </c>
      <c r="E23" s="169">
        <v>8</v>
      </c>
      <c r="F23" s="170">
        <v>114.23099999999999</v>
      </c>
      <c r="G23" s="170">
        <f t="shared" si="1"/>
        <v>18.3123197</v>
      </c>
      <c r="H23" s="170">
        <v>0.74199999999999999</v>
      </c>
      <c r="I23" s="170">
        <v>0.81699999999999995</v>
      </c>
      <c r="J23" s="170">
        <f t="shared" si="6"/>
        <v>0.81699999999999995</v>
      </c>
      <c r="K23" s="169">
        <f t="shared" si="2"/>
        <v>0</v>
      </c>
      <c r="L23" s="169">
        <f t="shared" si="0"/>
        <v>0</v>
      </c>
      <c r="M23" s="169">
        <f t="shared" si="3"/>
        <v>5.2470905693067387</v>
      </c>
      <c r="N23" s="171">
        <f t="shared" si="4"/>
        <v>0</v>
      </c>
      <c r="P23" s="3">
        <f t="shared" si="5"/>
        <v>0</v>
      </c>
      <c r="Q23" s="4"/>
    </row>
    <row r="24" spans="2:18" ht="12.75">
      <c r="B24" s="90"/>
      <c r="C24" s="172" t="s">
        <v>44</v>
      </c>
      <c r="D24" s="173" t="s">
        <v>19</v>
      </c>
      <c r="E24" s="169">
        <v>9</v>
      </c>
      <c r="F24" s="170">
        <v>128.25800000000001</v>
      </c>
      <c r="G24" s="170">
        <f t="shared" si="1"/>
        <v>16.474363499999999</v>
      </c>
      <c r="H24" s="170">
        <v>0.61299999999999999</v>
      </c>
      <c r="I24" s="170">
        <v>0.73499999999999999</v>
      </c>
      <c r="J24" s="170">
        <f t="shared" si="6"/>
        <v>0.73499999999999999</v>
      </c>
      <c r="K24" s="169">
        <f t="shared" si="2"/>
        <v>0</v>
      </c>
      <c r="L24" s="169">
        <f t="shared" si="0"/>
        <v>0</v>
      </c>
      <c r="M24" s="169">
        <f t="shared" si="3"/>
        <v>6.5615402986585796</v>
      </c>
      <c r="N24" s="171">
        <f t="shared" si="4"/>
        <v>0</v>
      </c>
      <c r="P24" s="3">
        <f t="shared" si="5"/>
        <v>0</v>
      </c>
      <c r="Q24" s="4"/>
    </row>
    <row r="25" spans="2:18" ht="12.75">
      <c r="B25" s="90"/>
      <c r="C25" s="172" t="s">
        <v>45</v>
      </c>
      <c r="D25" s="173" t="s">
        <v>20</v>
      </c>
      <c r="E25" s="169">
        <v>6</v>
      </c>
      <c r="F25" s="170">
        <v>78.114000000000004</v>
      </c>
      <c r="G25" s="170">
        <f t="shared" si="1"/>
        <v>20.979597600000002</v>
      </c>
      <c r="H25" s="170">
        <v>0.90900000000000003</v>
      </c>
      <c r="I25" s="170">
        <v>0.93600000000000005</v>
      </c>
      <c r="J25" s="170">
        <f t="shared" si="6"/>
        <v>0.93600000000000005</v>
      </c>
      <c r="K25" s="169">
        <f t="shared" si="2"/>
        <v>0</v>
      </c>
      <c r="L25" s="169">
        <f t="shared" si="0"/>
        <v>0</v>
      </c>
      <c r="M25" s="169">
        <f t="shared" si="3"/>
        <v>3.4349943871182727</v>
      </c>
      <c r="N25" s="171">
        <f t="shared" si="4"/>
        <v>0</v>
      </c>
      <c r="P25" s="3">
        <f t="shared" si="5"/>
        <v>0</v>
      </c>
      <c r="Q25" s="4"/>
    </row>
    <row r="26" spans="2:18" ht="12.75">
      <c r="B26" s="90"/>
      <c r="C26" s="167" t="s">
        <v>46</v>
      </c>
      <c r="D26" s="168" t="s">
        <v>21</v>
      </c>
      <c r="E26" s="169">
        <v>0</v>
      </c>
      <c r="F26" s="170">
        <v>39.948</v>
      </c>
      <c r="G26" s="170">
        <f t="shared" si="1"/>
        <v>22.398410130000002</v>
      </c>
      <c r="H26" s="170">
        <v>0.999</v>
      </c>
      <c r="I26" s="170">
        <v>0.99929999999999997</v>
      </c>
      <c r="J26" s="170">
        <f t="shared" si="6"/>
        <v>0.99929999999999997</v>
      </c>
      <c r="K26" s="169">
        <f t="shared" si="2"/>
        <v>0</v>
      </c>
      <c r="L26" s="169">
        <f t="shared" si="0"/>
        <v>0</v>
      </c>
      <c r="M26" s="169">
        <f t="shared" si="3"/>
        <v>0</v>
      </c>
      <c r="N26" s="171">
        <f t="shared" si="4"/>
        <v>0</v>
      </c>
      <c r="P26" s="3">
        <f t="shared" si="5"/>
        <v>0</v>
      </c>
      <c r="Q26" s="4"/>
    </row>
    <row r="27" spans="2:18" ht="12.75">
      <c r="B27" s="90"/>
      <c r="C27" s="167" t="s">
        <v>47</v>
      </c>
      <c r="D27" s="168" t="s">
        <v>22</v>
      </c>
      <c r="E27" s="169">
        <v>0</v>
      </c>
      <c r="F27" s="170">
        <v>2.0158800000000001</v>
      </c>
      <c r="G27" s="170">
        <f t="shared" si="1"/>
        <v>22.427548460000001</v>
      </c>
      <c r="H27" s="170">
        <v>1.0005999999999999</v>
      </c>
      <c r="I27" s="170">
        <v>1.0005999999999999</v>
      </c>
      <c r="J27" s="170">
        <f t="shared" si="6"/>
        <v>1.0005999999999999</v>
      </c>
      <c r="K27" s="169">
        <f t="shared" si="2"/>
        <v>0</v>
      </c>
      <c r="L27" s="169">
        <f t="shared" si="0"/>
        <v>0</v>
      </c>
      <c r="M27" s="169">
        <f t="shared" si="3"/>
        <v>0</v>
      </c>
      <c r="N27" s="171">
        <f t="shared" si="4"/>
        <v>0</v>
      </c>
      <c r="P27" s="3">
        <f t="shared" si="5"/>
        <v>0</v>
      </c>
      <c r="Q27" s="4"/>
    </row>
    <row r="28" spans="2:18" ht="12.75">
      <c r="B28" s="90"/>
      <c r="C28" s="167" t="s">
        <v>57</v>
      </c>
      <c r="D28" s="168" t="s">
        <v>23</v>
      </c>
      <c r="E28" s="169">
        <v>1</v>
      </c>
      <c r="F28" s="170">
        <v>28.01</v>
      </c>
      <c r="G28" s="170">
        <f t="shared" si="1"/>
        <v>22.405134360000002</v>
      </c>
      <c r="H28" s="170">
        <v>0.99929999999999997</v>
      </c>
      <c r="I28" s="170">
        <v>0.99960000000000004</v>
      </c>
      <c r="J28" s="170">
        <f t="shared" si="6"/>
        <v>0.99960000000000004</v>
      </c>
      <c r="K28" s="169">
        <f t="shared" si="2"/>
        <v>0</v>
      </c>
      <c r="L28" s="169">
        <f t="shared" si="0"/>
        <v>0</v>
      </c>
      <c r="M28" s="169">
        <f t="shared" si="3"/>
        <v>0.53607355381197541</v>
      </c>
      <c r="N28" s="171">
        <f t="shared" si="4"/>
        <v>0</v>
      </c>
      <c r="P28" s="3">
        <f t="shared" si="5"/>
        <v>0</v>
      </c>
      <c r="Q28" s="4"/>
    </row>
    <row r="29" spans="2:18" ht="12.75">
      <c r="B29" s="90"/>
      <c r="C29" s="172" t="s">
        <v>48</v>
      </c>
      <c r="D29" s="173" t="s">
        <v>24</v>
      </c>
      <c r="E29" s="169">
        <v>0</v>
      </c>
      <c r="F29" s="170">
        <v>4.0026000000000002</v>
      </c>
      <c r="G29" s="170">
        <f t="shared" si="1"/>
        <v>22.425307050000001</v>
      </c>
      <c r="H29" s="170">
        <v>1.0004999999999999</v>
      </c>
      <c r="I29" s="170">
        <v>1.0004999999999999</v>
      </c>
      <c r="J29" s="170">
        <f t="shared" si="6"/>
        <v>1.0004999999999999</v>
      </c>
      <c r="K29" s="169">
        <f t="shared" si="2"/>
        <v>0</v>
      </c>
      <c r="L29" s="169">
        <f t="shared" si="0"/>
        <v>0</v>
      </c>
      <c r="M29" s="169">
        <f t="shared" si="3"/>
        <v>0</v>
      </c>
      <c r="N29" s="171">
        <f t="shared" si="4"/>
        <v>0</v>
      </c>
      <c r="P29" s="3">
        <f t="shared" si="5"/>
        <v>0</v>
      </c>
      <c r="Q29" s="4"/>
    </row>
    <row r="30" spans="2:18" ht="12.75">
      <c r="B30" s="90">
        <v>0.73</v>
      </c>
      <c r="C30" s="167" t="s">
        <v>49</v>
      </c>
      <c r="D30" s="168" t="s">
        <v>25</v>
      </c>
      <c r="E30" s="169">
        <v>0</v>
      </c>
      <c r="F30" s="170">
        <v>28.013500000000001</v>
      </c>
      <c r="G30" s="170">
        <f t="shared" si="1"/>
        <v>22.407375770000002</v>
      </c>
      <c r="H30" s="170">
        <v>0.99950000000000006</v>
      </c>
      <c r="I30" s="170">
        <v>0.99970000000000003</v>
      </c>
      <c r="J30" s="170">
        <f t="shared" si="6"/>
        <v>0.99970000000000003</v>
      </c>
      <c r="K30" s="169">
        <f t="shared" si="2"/>
        <v>0.72978100000000001</v>
      </c>
      <c r="L30" s="169">
        <f t="shared" si="0"/>
        <v>7.3141196090337922E-3</v>
      </c>
      <c r="M30" s="169">
        <f t="shared" si="3"/>
        <v>0</v>
      </c>
      <c r="N30" s="171">
        <f t="shared" si="4"/>
        <v>0</v>
      </c>
      <c r="P30" s="3">
        <f t="shared" si="5"/>
        <v>7.3000000000000001E-3</v>
      </c>
      <c r="Q30" s="4"/>
    </row>
    <row r="31" spans="2:18" ht="12.75">
      <c r="B31" s="90">
        <v>0.01</v>
      </c>
      <c r="C31" s="172" t="s">
        <v>50</v>
      </c>
      <c r="D31" s="173" t="s">
        <v>26</v>
      </c>
      <c r="E31" s="169">
        <v>0</v>
      </c>
      <c r="F31" s="170">
        <v>31.998799999999999</v>
      </c>
      <c r="G31" s="170">
        <f t="shared" si="1"/>
        <v>22.398410130000002</v>
      </c>
      <c r="H31" s="170">
        <v>0.999</v>
      </c>
      <c r="I31" s="170">
        <v>0.99929999999999997</v>
      </c>
      <c r="J31" s="170">
        <f t="shared" si="6"/>
        <v>0.99929999999999997</v>
      </c>
      <c r="K31" s="169">
        <f t="shared" si="2"/>
        <v>9.9930000000000001E-3</v>
      </c>
      <c r="L31" s="169">
        <f t="shared" si="0"/>
        <v>1.0015332990729368E-4</v>
      </c>
      <c r="M31" s="169">
        <f t="shared" si="3"/>
        <v>0</v>
      </c>
      <c r="N31" s="171">
        <f t="shared" si="4"/>
        <v>0</v>
      </c>
      <c r="P31" s="3">
        <f t="shared" si="5"/>
        <v>1E-4</v>
      </c>
      <c r="Q31" s="4"/>
    </row>
    <row r="32" spans="2:18" ht="12.75">
      <c r="B32" s="90">
        <v>0.17</v>
      </c>
      <c r="C32" s="167" t="s">
        <v>51</v>
      </c>
      <c r="D32" s="168" t="s">
        <v>27</v>
      </c>
      <c r="E32" s="169">
        <v>1</v>
      </c>
      <c r="F32" s="170">
        <v>44.01</v>
      </c>
      <c r="G32" s="170">
        <f t="shared" si="1"/>
        <v>22.295305270000004</v>
      </c>
      <c r="H32" s="170">
        <v>0.99329999999999996</v>
      </c>
      <c r="I32" s="170">
        <v>0.99470000000000003</v>
      </c>
      <c r="J32" s="170">
        <f t="shared" si="6"/>
        <v>0.99470000000000003</v>
      </c>
      <c r="K32" s="169">
        <f t="shared" si="2"/>
        <v>0.16909900000000003</v>
      </c>
      <c r="L32" s="169">
        <f t="shared" si="0"/>
        <v>1.6947691317915998E-3</v>
      </c>
      <c r="M32" s="169">
        <f t="shared" si="3"/>
        <v>0.5387143102346944</v>
      </c>
      <c r="N32" s="171">
        <f t="shared" si="4"/>
        <v>9.1299638384016355E-4</v>
      </c>
      <c r="P32" s="3">
        <f t="shared" si="5"/>
        <v>1.7000000000000001E-3</v>
      </c>
      <c r="Q32" s="4"/>
    </row>
    <row r="33" spans="2:17" ht="12.75">
      <c r="B33" s="90"/>
      <c r="C33" s="167" t="s">
        <v>52</v>
      </c>
      <c r="D33" s="168" t="s">
        <v>28</v>
      </c>
      <c r="E33" s="169">
        <v>1</v>
      </c>
      <c r="F33" s="170">
        <v>32.042000000000002</v>
      </c>
      <c r="G33" s="170">
        <f t="shared" si="1"/>
        <v>19.993377200000001</v>
      </c>
      <c r="H33" s="170">
        <v>0.77300000000000002</v>
      </c>
      <c r="I33" s="170">
        <v>0.89200000000000002</v>
      </c>
      <c r="J33" s="170">
        <f t="shared" si="6"/>
        <v>0.89200000000000002</v>
      </c>
      <c r="K33" s="169">
        <f t="shared" si="2"/>
        <v>0</v>
      </c>
      <c r="L33" s="169">
        <f t="shared" si="0"/>
        <v>0</v>
      </c>
      <c r="M33" s="169">
        <f t="shared" si="3"/>
        <v>0.60073892868884604</v>
      </c>
      <c r="N33" s="171">
        <f t="shared" si="4"/>
        <v>0</v>
      </c>
      <c r="P33" s="3">
        <f t="shared" si="5"/>
        <v>0</v>
      </c>
      <c r="Q33" s="4"/>
    </row>
    <row r="34" spans="2:17" ht="12.75">
      <c r="B34" s="90"/>
      <c r="C34" s="167" t="s">
        <v>53</v>
      </c>
      <c r="D34" s="168" t="s">
        <v>29</v>
      </c>
      <c r="E34" s="169">
        <v>0</v>
      </c>
      <c r="F34" s="170">
        <v>18.0153</v>
      </c>
      <c r="G34" s="170">
        <f t="shared" si="1"/>
        <v>21.338223200000002</v>
      </c>
      <c r="H34" s="170">
        <v>0.93</v>
      </c>
      <c r="I34" s="170">
        <v>0.95199999999999996</v>
      </c>
      <c r="J34" s="170">
        <f t="shared" si="6"/>
        <v>0.95199999999999996</v>
      </c>
      <c r="K34" s="169">
        <f t="shared" si="2"/>
        <v>0</v>
      </c>
      <c r="L34" s="169">
        <f t="shared" si="0"/>
        <v>0</v>
      </c>
      <c r="M34" s="169">
        <f t="shared" si="3"/>
        <v>0</v>
      </c>
      <c r="N34" s="171">
        <f t="shared" si="4"/>
        <v>0</v>
      </c>
      <c r="P34" s="3">
        <f t="shared" si="5"/>
        <v>0</v>
      </c>
    </row>
    <row r="35" spans="2:17" ht="13.5" thickBot="1">
      <c r="B35" s="90"/>
      <c r="C35" s="174" t="s">
        <v>54</v>
      </c>
      <c r="D35" s="175" t="s">
        <v>30</v>
      </c>
      <c r="E35" s="176">
        <v>2</v>
      </c>
      <c r="F35" s="177">
        <v>46.069000000000003</v>
      </c>
      <c r="G35" s="177">
        <f t="shared" si="1"/>
        <v>21.786505200000001</v>
      </c>
      <c r="H35" s="177">
        <v>0.97199999999999998</v>
      </c>
      <c r="I35" s="177">
        <v>0.97199999999999998</v>
      </c>
      <c r="J35" s="177">
        <f t="shared" si="6"/>
        <v>0.97199999999999998</v>
      </c>
      <c r="K35" s="176">
        <f t="shared" si="2"/>
        <v>0</v>
      </c>
      <c r="L35" s="176">
        <f t="shared" si="0"/>
        <v>0</v>
      </c>
      <c r="M35" s="176">
        <f t="shared" si="3"/>
        <v>1.1025907909268531</v>
      </c>
      <c r="N35" s="178">
        <f t="shared" si="4"/>
        <v>0</v>
      </c>
      <c r="P35" s="3">
        <f t="shared" si="5"/>
        <v>0</v>
      </c>
    </row>
    <row r="36" spans="2:17" ht="14.25" customHeight="1" thickTop="1" thickBot="1">
      <c r="B36" s="24">
        <f>SUM(B12:B35)</f>
        <v>100.00000000000001</v>
      </c>
      <c r="C36" s="37" t="str">
        <f>IF(B36&gt;100,"сума більше 100%!", IF(B36&lt;100,"сума менше 100%!",""))</f>
        <v/>
      </c>
      <c r="D36" s="38"/>
      <c r="E36" s="19"/>
      <c r="F36" s="19"/>
      <c r="G36" s="27">
        <v>22.414100000000001</v>
      </c>
      <c r="H36" s="19"/>
      <c r="I36" s="19"/>
      <c r="J36" s="19"/>
      <c r="K36" s="20">
        <f>SUM(K12:K35)</f>
        <v>99.777011999999999</v>
      </c>
      <c r="L36" s="21"/>
      <c r="M36" s="19"/>
      <c r="N36" s="26">
        <f>SUM(N12:N35)</f>
        <v>0.55773337918706456</v>
      </c>
    </row>
    <row r="37" spans="2:17">
      <c r="B37" s="12"/>
      <c r="C37" s="9"/>
      <c r="D37" s="7"/>
      <c r="E37" s="7"/>
      <c r="F37" s="7"/>
      <c r="G37" s="7"/>
      <c r="H37" s="7"/>
      <c r="I37" s="7"/>
      <c r="J37" s="7"/>
      <c r="K37" s="10"/>
      <c r="L37" s="11"/>
      <c r="M37" s="7"/>
      <c r="N37" s="1"/>
    </row>
    <row r="38" spans="2:17">
      <c r="B38" s="12"/>
      <c r="C38" s="9"/>
      <c r="D38" s="7"/>
      <c r="E38" s="7"/>
      <c r="F38" s="7"/>
      <c r="G38" s="7"/>
      <c r="H38" s="7"/>
      <c r="I38" s="7"/>
      <c r="J38" s="7"/>
      <c r="K38" s="10"/>
      <c r="L38" s="11"/>
      <c r="M38" s="7"/>
      <c r="N38" s="1"/>
    </row>
    <row r="39" spans="2:17">
      <c r="C39" s="5"/>
    </row>
    <row r="40" spans="2:17">
      <c r="B40" s="6"/>
      <c r="E40" s="7"/>
      <c r="F40" s="7"/>
      <c r="G40" s="7"/>
      <c r="H40" s="7"/>
      <c r="I40" s="7"/>
      <c r="J40" s="7"/>
      <c r="K40" s="7"/>
      <c r="L40" s="7"/>
      <c r="N40" s="7"/>
    </row>
    <row r="41" spans="2:17" ht="12.75" thickBot="1">
      <c r="B41" s="6"/>
      <c r="K41" s="7"/>
      <c r="L41" s="7"/>
      <c r="N41" s="7"/>
    </row>
    <row r="42" spans="2:17" ht="39.75">
      <c r="B42" s="180" t="s">
        <v>75</v>
      </c>
      <c r="C42" s="179">
        <f>N36*273.15/C5*C3/101.325</f>
        <v>0.51968232142229809</v>
      </c>
      <c r="K42" s="7"/>
      <c r="L42" s="7"/>
      <c r="N42" s="7"/>
    </row>
    <row r="43" spans="2:17" ht="30" customHeight="1">
      <c r="B43" s="181" t="s">
        <v>61</v>
      </c>
      <c r="C43" s="182">
        <f>C42/1000</f>
        <v>5.1968232142229811E-4</v>
      </c>
      <c r="D43" s="8"/>
      <c r="E43" s="8"/>
      <c r="F43" s="8"/>
      <c r="K43" s="7"/>
      <c r="L43" s="7"/>
      <c r="N43" s="7"/>
    </row>
    <row r="44" spans="2:17" ht="29.25" customHeight="1">
      <c r="B44" s="183" t="s">
        <v>59</v>
      </c>
      <c r="C44" s="184">
        <f>C43/C7</f>
        <v>1.5151088088113649E-5</v>
      </c>
      <c r="D44" s="8"/>
      <c r="E44" s="8"/>
      <c r="F44" s="8"/>
      <c r="K44" s="7"/>
      <c r="N44" s="7"/>
    </row>
    <row r="45" spans="2:17" ht="30" customHeight="1">
      <c r="B45" s="183" t="s">
        <v>60</v>
      </c>
      <c r="C45" s="184">
        <f>C44*1000000</f>
        <v>15.151088088113649</v>
      </c>
      <c r="D45" s="8"/>
      <c r="E45" s="8"/>
      <c r="F45" s="8"/>
      <c r="N45" s="7"/>
    </row>
    <row r="46" spans="2:17" ht="30" customHeight="1">
      <c r="B46" s="185" t="s">
        <v>151</v>
      </c>
      <c r="C46" s="186">
        <f>C43*3.664*1000</f>
        <v>1.9041160256913003</v>
      </c>
      <c r="D46" s="8"/>
      <c r="E46" s="8"/>
      <c r="F46" s="8"/>
      <c r="N46" s="7"/>
    </row>
    <row r="47" spans="2:17" ht="29.25" thickBot="1">
      <c r="B47" s="187" t="s">
        <v>62</v>
      </c>
      <c r="C47" s="188">
        <f>(12.011+15.9994*2)/12.011*C45</f>
        <v>55.515473860649742</v>
      </c>
      <c r="N47" s="7"/>
    </row>
    <row r="48" spans="2:17">
      <c r="N48" s="7"/>
    </row>
    <row r="49" spans="14:14">
      <c r="N49" s="7"/>
    </row>
    <row r="50" spans="14:14">
      <c r="N50" s="7"/>
    </row>
  </sheetData>
  <mergeCells count="2">
    <mergeCell ref="B4:B5"/>
    <mergeCell ref="J9:M9"/>
  </mergeCells>
  <conditionalFormatting sqref="B36">
    <cfRule type="cellIs" dxfId="17" priority="5" operator="greaterThan">
      <formula>100</formula>
    </cfRule>
    <cfRule type="expression" dxfId="16" priority="6">
      <formula>"&gt;=100"</formula>
    </cfRule>
  </conditionalFormatting>
  <conditionalFormatting sqref="J12:J22 J25:J34">
    <cfRule type="cellIs" dxfId="15" priority="4" operator="equal">
      <formula>"Т_нестандартна!"</formula>
    </cfRule>
  </conditionalFormatting>
  <conditionalFormatting sqref="J23:J24">
    <cfRule type="cellIs" dxfId="14" priority="3" operator="equal">
      <formula>"Т_нестандартна!"</formula>
    </cfRule>
  </conditionalFormatting>
  <conditionalFormatting sqref="C36">
    <cfRule type="cellIs" dxfId="13" priority="1" operator="equal">
      <formula>"сума менше 100%!"</formula>
    </cfRule>
    <cfRule type="cellIs" dxfId="12" priority="2" operator="equal">
      <formula>"сума більше 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dimension ref="B1:AA50"/>
  <sheetViews>
    <sheetView topLeftCell="A27" zoomScale="115" zoomScaleNormal="115" workbookViewId="0">
      <selection activeCell="B46" sqref="B46"/>
    </sheetView>
  </sheetViews>
  <sheetFormatPr defaultColWidth="11.42578125" defaultRowHeight="12" outlineLevelCol="1"/>
  <cols>
    <col min="1" max="1" width="3.7109375" style="1" customWidth="1"/>
    <col min="2" max="2" width="22" style="1" customWidth="1"/>
    <col min="3" max="3" width="18.42578125" style="2" customWidth="1"/>
    <col min="4" max="4" width="13.7109375" style="2" customWidth="1"/>
    <col min="5" max="5" width="11.140625" style="2" hidden="1" customWidth="1" outlineLevel="1"/>
    <col min="6" max="6" width="14.85546875" style="2" hidden="1" customWidth="1" outlineLevel="1"/>
    <col min="7" max="7" width="10.5703125" style="2" hidden="1" customWidth="1" outlineLevel="1"/>
    <col min="8" max="10" width="13.28515625" style="2" hidden="1" customWidth="1" outlineLevel="1"/>
    <col min="11" max="13" width="11" style="2" hidden="1" customWidth="1" outlineLevel="1"/>
    <col min="14" max="14" width="12.140625" style="2" customWidth="1" collapsed="1"/>
    <col min="15" max="15" width="11.42578125" style="1"/>
    <col min="16" max="16" width="13.140625" style="2" hidden="1" customWidth="1"/>
    <col min="17" max="17" width="11.5703125" style="1" hidden="1" customWidth="1"/>
    <col min="18" max="18" width="11.5703125" style="1" bestFit="1" customWidth="1"/>
    <col min="19" max="16384" width="11.42578125" style="1"/>
  </cols>
  <sheetData>
    <row r="1" spans="2:27" ht="20.25">
      <c r="B1" s="39" t="s">
        <v>113</v>
      </c>
      <c r="C1"/>
      <c r="D1"/>
      <c r="E1"/>
      <c r="F1"/>
      <c r="G1"/>
      <c r="H1"/>
      <c r="I1"/>
      <c r="J1"/>
      <c r="K1"/>
      <c r="L1"/>
      <c r="M1"/>
      <c r="N1"/>
      <c r="Q1" s="1">
        <v>0</v>
      </c>
    </row>
    <row r="2" spans="2:27" ht="15" thickBot="1">
      <c r="Q2" s="1">
        <v>20</v>
      </c>
      <c r="R2" s="77" t="s">
        <v>107</v>
      </c>
      <c r="S2" s="82"/>
      <c r="T2" s="82"/>
      <c r="U2" s="82"/>
    </row>
    <row r="3" spans="2:27" ht="14.25">
      <c r="B3" s="13" t="str">
        <f>'ПрГ_202x-01'!B3</f>
        <v>Тиск</v>
      </c>
      <c r="C3" s="97">
        <v>101.325</v>
      </c>
      <c r="D3" s="14" t="s">
        <v>32</v>
      </c>
      <c r="R3" s="40"/>
      <c r="S3" s="83"/>
      <c r="T3" s="83"/>
      <c r="U3" s="83"/>
    </row>
    <row r="4" spans="2:27" ht="15" customHeight="1">
      <c r="B4" s="213" t="str">
        <f>'ПрГ_202x-01'!B4</f>
        <v>Температура</v>
      </c>
      <c r="C4" s="94">
        <v>20</v>
      </c>
      <c r="D4" s="15" t="s">
        <v>33</v>
      </c>
      <c r="R4" s="89"/>
      <c r="S4" s="91" t="s">
        <v>108</v>
      </c>
      <c r="T4" s="92"/>
      <c r="U4" s="92"/>
    </row>
    <row r="5" spans="2:27" ht="15" customHeight="1">
      <c r="B5" s="214"/>
      <c r="C5" s="165">
        <f>C4+273.15</f>
        <v>293.14999999999998</v>
      </c>
      <c r="D5" s="25" t="s">
        <v>31</v>
      </c>
      <c r="E5" s="1"/>
      <c r="F5" s="1"/>
      <c r="R5" s="40"/>
      <c r="S5" s="83"/>
      <c r="T5" s="83"/>
      <c r="U5" s="83"/>
    </row>
    <row r="6" spans="2:27" ht="15" customHeight="1">
      <c r="B6" s="28" t="str">
        <f>'ПрГ_202x-01'!B6</f>
        <v>Місяць, рік</v>
      </c>
      <c r="C6" s="95">
        <v>43132</v>
      </c>
      <c r="D6" s="25"/>
      <c r="R6" s="166"/>
      <c r="S6" s="91" t="s">
        <v>109</v>
      </c>
      <c r="T6" s="92"/>
      <c r="U6" s="92"/>
    </row>
    <row r="7" spans="2:27" ht="16.899999999999999" customHeight="1" thickBot="1">
      <c r="B7" s="29" t="str">
        <f>'ПрГ_202x-01'!B7</f>
        <v>НТЗ</v>
      </c>
      <c r="C7" s="96">
        <v>34.299999999999997</v>
      </c>
      <c r="D7" s="23" t="s">
        <v>58</v>
      </c>
    </row>
    <row r="8" spans="2:27" ht="15.75" customHeight="1" thickBot="1">
      <c r="R8" s="93"/>
      <c r="S8" s="91" t="s">
        <v>143</v>
      </c>
      <c r="T8" s="91"/>
      <c r="U8" s="91"/>
      <c r="V8" s="91"/>
      <c r="W8" s="91"/>
      <c r="X8" s="91"/>
      <c r="Y8" s="91"/>
      <c r="Z8" s="91"/>
      <c r="AA8" s="91"/>
    </row>
    <row r="9" spans="2:27" ht="48">
      <c r="B9" s="16" t="s">
        <v>0</v>
      </c>
      <c r="C9" s="17" t="s">
        <v>1</v>
      </c>
      <c r="D9" s="17" t="s">
        <v>2</v>
      </c>
      <c r="E9" s="18" t="s">
        <v>3</v>
      </c>
      <c r="F9" s="18" t="s">
        <v>4</v>
      </c>
      <c r="G9" s="18" t="s">
        <v>5</v>
      </c>
      <c r="H9" s="18" t="s">
        <v>63</v>
      </c>
      <c r="I9" s="18" t="s">
        <v>67</v>
      </c>
      <c r="J9" s="215" t="s">
        <v>6</v>
      </c>
      <c r="K9" s="216"/>
      <c r="L9" s="216"/>
      <c r="M9" s="217"/>
      <c r="N9" s="22" t="s">
        <v>68</v>
      </c>
    </row>
    <row r="10" spans="2:27" ht="13.5" hidden="1" customHeight="1">
      <c r="B10" s="30" t="s">
        <v>69</v>
      </c>
      <c r="C10" s="31"/>
      <c r="D10" s="31"/>
      <c r="E10" s="32" t="s">
        <v>70</v>
      </c>
      <c r="F10" s="31" t="s">
        <v>71</v>
      </c>
      <c r="G10" s="32"/>
      <c r="H10" s="32"/>
      <c r="I10" s="32"/>
      <c r="J10" s="33"/>
      <c r="K10" s="34"/>
      <c r="L10" s="34"/>
      <c r="M10" s="35"/>
      <c r="N10" s="36"/>
    </row>
    <row r="11" spans="2:27" ht="60" hidden="1" customHeight="1">
      <c r="B11" s="30" t="s">
        <v>72</v>
      </c>
      <c r="C11" s="31"/>
      <c r="D11" s="31"/>
      <c r="E11" s="32" t="s">
        <v>73</v>
      </c>
      <c r="F11" s="31" t="s">
        <v>74</v>
      </c>
      <c r="G11" s="32"/>
      <c r="H11" s="32"/>
      <c r="I11" s="32"/>
      <c r="J11" s="33"/>
      <c r="K11" s="34"/>
      <c r="L11" s="34"/>
      <c r="M11" s="35"/>
      <c r="N11" s="36"/>
    </row>
    <row r="12" spans="2:27" ht="12.75">
      <c r="B12" s="90">
        <v>95.7</v>
      </c>
      <c r="C12" s="167" t="s">
        <v>34</v>
      </c>
      <c r="D12" s="168" t="s">
        <v>7</v>
      </c>
      <c r="E12" s="169">
        <v>1</v>
      </c>
      <c r="F12" s="170">
        <v>16.042999999999999</v>
      </c>
      <c r="G12" s="170">
        <f>$G$36*J12</f>
        <v>22.37151321</v>
      </c>
      <c r="H12" s="170">
        <v>0.99760000000000004</v>
      </c>
      <c r="I12" s="170">
        <v>0.99809999999999999</v>
      </c>
      <c r="J12" s="170">
        <f>IF($C$4=20,I12,IF($C$4=0,H12,"Т_нестандартна!"))</f>
        <v>0.99809999999999999</v>
      </c>
      <c r="K12" s="169">
        <f>B12*J12</f>
        <v>95.518169999999998</v>
      </c>
      <c r="L12" s="169">
        <f t="shared" ref="L12:L35" si="0">K12/$K$36</f>
        <v>0.95732708915333442</v>
      </c>
      <c r="M12" s="169">
        <f>(F12/G12)*(12.0108*E12/F12)</f>
        <v>0.53687919486068592</v>
      </c>
      <c r="N12" s="171">
        <f>M12*L12</f>
        <v>0.51396899684296626</v>
      </c>
      <c r="P12" s="3">
        <f>B12/100</f>
        <v>0.95700000000000007</v>
      </c>
      <c r="Q12" s="4"/>
      <c r="R12" s="4"/>
    </row>
    <row r="13" spans="2:27" ht="12.75">
      <c r="B13" s="90">
        <v>2.37</v>
      </c>
      <c r="C13" s="167" t="s">
        <v>35</v>
      </c>
      <c r="D13" s="168" t="s">
        <v>8</v>
      </c>
      <c r="E13" s="169">
        <v>2</v>
      </c>
      <c r="F13" s="170">
        <v>30.07</v>
      </c>
      <c r="G13" s="170">
        <f t="shared" ref="G13:G35" si="1">$G$36*J13</f>
        <v>22.2347872</v>
      </c>
      <c r="H13" s="170">
        <v>0.99</v>
      </c>
      <c r="I13" s="170">
        <v>0.99199999999999999</v>
      </c>
      <c r="J13" s="170">
        <f>IF($C$4=20,I13,IF($C$4=0,H13,"Т_нестандартна!"))</f>
        <v>0.99199999999999999</v>
      </c>
      <c r="K13" s="169">
        <f t="shared" ref="K13:K35" si="2">B13*J13</f>
        <v>2.3510400000000002</v>
      </c>
      <c r="L13" s="169">
        <f t="shared" si="0"/>
        <v>2.3563205615047437E-2</v>
      </c>
      <c r="M13" s="169">
        <f t="shared" ref="M13:M35" si="3">(F13/G13)*(12.0108*E13/F13)</f>
        <v>1.080361137883973</v>
      </c>
      <c r="N13" s="171">
        <f t="shared" ref="N13:N35" si="4">M13*L13</f>
        <v>2.5456771630466671E-2</v>
      </c>
      <c r="P13" s="3">
        <f t="shared" ref="P13:P35" si="5">B13/100</f>
        <v>2.3700000000000002E-2</v>
      </c>
      <c r="Q13" s="4"/>
      <c r="R13" s="4"/>
    </row>
    <row r="14" spans="2:27" ht="12.75">
      <c r="B14" s="90">
        <v>0.73</v>
      </c>
      <c r="C14" s="167" t="s">
        <v>36</v>
      </c>
      <c r="D14" s="168" t="s">
        <v>9</v>
      </c>
      <c r="E14" s="169">
        <v>3</v>
      </c>
      <c r="F14" s="170">
        <v>44.097000000000001</v>
      </c>
      <c r="G14" s="170">
        <f t="shared" si="1"/>
        <v>22.042025940000002</v>
      </c>
      <c r="H14" s="170">
        <v>0.97889999999999999</v>
      </c>
      <c r="I14" s="170">
        <v>0.98340000000000005</v>
      </c>
      <c r="J14" s="170">
        <f t="shared" ref="J14:J35" si="6">IF($C$4=20,I14,IF($C$4=0,H14,"Т_нестандартна!"))</f>
        <v>0.98340000000000005</v>
      </c>
      <c r="K14" s="169">
        <f t="shared" si="2"/>
        <v>0.71788200000000002</v>
      </c>
      <c r="L14" s="169">
        <f t="shared" si="0"/>
        <v>7.1949440134329839E-3</v>
      </c>
      <c r="M14" s="169">
        <f t="shared" si="3"/>
        <v>1.6347136192509168</v>
      </c>
      <c r="N14" s="171">
        <f t="shared" si="4"/>
        <v>1.176167296850675E-2</v>
      </c>
      <c r="P14" s="3">
        <f t="shared" si="5"/>
        <v>7.3000000000000001E-3</v>
      </c>
      <c r="Q14" s="4"/>
      <c r="R14" s="4"/>
    </row>
    <row r="15" spans="2:27" ht="12.75">
      <c r="B15" s="90">
        <v>0.23</v>
      </c>
      <c r="C15" s="167" t="s">
        <v>55</v>
      </c>
      <c r="D15" s="168" t="s">
        <v>10</v>
      </c>
      <c r="E15" s="169">
        <v>4</v>
      </c>
      <c r="F15" s="170">
        <v>58.122999999999998</v>
      </c>
      <c r="G15" s="170">
        <f t="shared" si="1"/>
        <v>21.701331620000001</v>
      </c>
      <c r="H15" s="170">
        <v>0.95720000000000005</v>
      </c>
      <c r="I15" s="170">
        <v>0.96819999999999995</v>
      </c>
      <c r="J15" s="170">
        <f t="shared" si="6"/>
        <v>0.96819999999999995</v>
      </c>
      <c r="K15" s="169">
        <f t="shared" si="2"/>
        <v>0.222686</v>
      </c>
      <c r="L15" s="169">
        <f t="shared" si="0"/>
        <v>2.2318616465872351E-3</v>
      </c>
      <c r="M15" s="169">
        <f t="shared" si="3"/>
        <v>2.2138364982047127</v>
      </c>
      <c r="N15" s="171">
        <f t="shared" si="4"/>
        <v>4.9409767721580889E-3</v>
      </c>
      <c r="P15" s="3">
        <f t="shared" si="5"/>
        <v>2.3E-3</v>
      </c>
      <c r="Q15" s="4"/>
      <c r="R15" s="4"/>
    </row>
    <row r="16" spans="2:27" ht="24">
      <c r="B16" s="90"/>
      <c r="C16" s="167" t="s">
        <v>56</v>
      </c>
      <c r="D16" s="168" t="s">
        <v>11</v>
      </c>
      <c r="E16" s="169">
        <v>4</v>
      </c>
      <c r="F16" s="170">
        <v>58.122999999999998</v>
      </c>
      <c r="G16" s="170">
        <f t="shared" si="1"/>
        <v>21.764091100000002</v>
      </c>
      <c r="H16" s="170">
        <v>0.95799999999999996</v>
      </c>
      <c r="I16" s="170">
        <v>0.97099999999999997</v>
      </c>
      <c r="J16" s="170">
        <f t="shared" si="6"/>
        <v>0.97099999999999997</v>
      </c>
      <c r="K16" s="169">
        <f t="shared" si="2"/>
        <v>0</v>
      </c>
      <c r="L16" s="169">
        <f t="shared" si="0"/>
        <v>0</v>
      </c>
      <c r="M16" s="169">
        <f t="shared" si="3"/>
        <v>2.2074526236475824</v>
      </c>
      <c r="N16" s="171">
        <f t="shared" si="4"/>
        <v>0</v>
      </c>
      <c r="P16" s="3">
        <f t="shared" si="5"/>
        <v>0</v>
      </c>
      <c r="Q16" s="4"/>
      <c r="R16" s="4"/>
    </row>
    <row r="17" spans="2:18" ht="12.75">
      <c r="B17" s="90"/>
      <c r="C17" s="167" t="s">
        <v>37</v>
      </c>
      <c r="D17" s="168" t="s">
        <v>12</v>
      </c>
      <c r="E17" s="169">
        <v>5</v>
      </c>
      <c r="F17" s="170">
        <v>70.134</v>
      </c>
      <c r="G17" s="170">
        <f t="shared" si="1"/>
        <v>21.293395</v>
      </c>
      <c r="H17" s="170">
        <v>0.93500000000000005</v>
      </c>
      <c r="I17" s="170">
        <v>0.95</v>
      </c>
      <c r="J17" s="170">
        <f t="shared" si="6"/>
        <v>0.95</v>
      </c>
      <c r="K17" s="169">
        <f t="shared" si="2"/>
        <v>0</v>
      </c>
      <c r="L17" s="169">
        <f t="shared" si="0"/>
        <v>0</v>
      </c>
      <c r="M17" s="169">
        <f t="shared" si="3"/>
        <v>2.820311181002372</v>
      </c>
      <c r="N17" s="171">
        <f t="shared" si="4"/>
        <v>0</v>
      </c>
      <c r="P17" s="3">
        <f t="shared" si="5"/>
        <v>0</v>
      </c>
      <c r="Q17" s="4"/>
      <c r="R17" s="4"/>
    </row>
    <row r="18" spans="2:18" ht="12.75">
      <c r="B18" s="90">
        <v>0.05</v>
      </c>
      <c r="C18" s="167" t="s">
        <v>38</v>
      </c>
      <c r="D18" s="168" t="s">
        <v>13</v>
      </c>
      <c r="E18" s="169">
        <v>5</v>
      </c>
      <c r="F18" s="170">
        <v>72.150000000000006</v>
      </c>
      <c r="G18" s="170">
        <f t="shared" si="1"/>
        <v>21.181324499999999</v>
      </c>
      <c r="H18" s="170">
        <v>0.91800000000000004</v>
      </c>
      <c r="I18" s="170">
        <v>0.94499999999999995</v>
      </c>
      <c r="J18" s="170">
        <f t="shared" si="6"/>
        <v>0.94499999999999995</v>
      </c>
      <c r="K18" s="169">
        <f t="shared" si="2"/>
        <v>4.725E-2</v>
      </c>
      <c r="L18" s="169">
        <f t="shared" si="0"/>
        <v>4.735612602554577E-4</v>
      </c>
      <c r="M18" s="169">
        <f t="shared" si="3"/>
        <v>2.8352334623833371</v>
      </c>
      <c r="N18" s="171">
        <f t="shared" si="4"/>
        <v>1.3426567315646979E-3</v>
      </c>
      <c r="P18" s="3">
        <f t="shared" si="5"/>
        <v>5.0000000000000001E-4</v>
      </c>
      <c r="Q18" s="4"/>
    </row>
    <row r="19" spans="2:18" ht="24">
      <c r="B19" s="90"/>
      <c r="C19" s="167" t="s">
        <v>39</v>
      </c>
      <c r="D19" s="168" t="s">
        <v>14</v>
      </c>
      <c r="E19" s="169">
        <v>5</v>
      </c>
      <c r="F19" s="170">
        <v>72.150000000000006</v>
      </c>
      <c r="G19" s="170">
        <f t="shared" si="1"/>
        <v>21.3606373</v>
      </c>
      <c r="H19" s="170">
        <v>0.93700000000000006</v>
      </c>
      <c r="I19" s="170">
        <v>0.95299999999999996</v>
      </c>
      <c r="J19" s="170">
        <f t="shared" si="6"/>
        <v>0.95299999999999996</v>
      </c>
      <c r="K19" s="169">
        <f t="shared" si="2"/>
        <v>0</v>
      </c>
      <c r="L19" s="169">
        <f t="shared" si="0"/>
        <v>0</v>
      </c>
      <c r="M19" s="169">
        <f t="shared" si="3"/>
        <v>2.8114329716183142</v>
      </c>
      <c r="N19" s="171">
        <f t="shared" si="4"/>
        <v>0</v>
      </c>
      <c r="P19" s="3">
        <f t="shared" si="5"/>
        <v>0</v>
      </c>
      <c r="Q19" s="4"/>
    </row>
    <row r="20" spans="2:18" ht="24">
      <c r="B20" s="90"/>
      <c r="C20" s="167" t="s">
        <v>40</v>
      </c>
      <c r="D20" s="168" t="s">
        <v>15</v>
      </c>
      <c r="E20" s="169">
        <v>5</v>
      </c>
      <c r="F20" s="170">
        <v>72.150000000000006</v>
      </c>
      <c r="G20" s="170">
        <f t="shared" si="1"/>
        <v>21.495121900000001</v>
      </c>
      <c r="H20" s="170">
        <v>0.94299999999999995</v>
      </c>
      <c r="I20" s="170">
        <v>0.95899999999999996</v>
      </c>
      <c r="J20" s="170">
        <f t="shared" si="6"/>
        <v>0.95899999999999996</v>
      </c>
      <c r="K20" s="169">
        <f t="shared" si="2"/>
        <v>0</v>
      </c>
      <c r="L20" s="169">
        <f t="shared" si="0"/>
        <v>0</v>
      </c>
      <c r="M20" s="169">
        <f t="shared" si="3"/>
        <v>2.7938431928594927</v>
      </c>
      <c r="N20" s="171">
        <f t="shared" si="4"/>
        <v>0</v>
      </c>
      <c r="P20" s="3">
        <f t="shared" si="5"/>
        <v>0</v>
      </c>
      <c r="Q20" s="4"/>
    </row>
    <row r="21" spans="2:18" ht="12.75">
      <c r="B21" s="90"/>
      <c r="C21" s="167" t="s">
        <v>41</v>
      </c>
      <c r="D21" s="168" t="s">
        <v>16</v>
      </c>
      <c r="E21" s="169">
        <v>6</v>
      </c>
      <c r="F21" s="170">
        <v>86.177000000000007</v>
      </c>
      <c r="G21" s="170">
        <f t="shared" si="1"/>
        <v>20.598557900000003</v>
      </c>
      <c r="H21" s="170">
        <v>0.89200000000000002</v>
      </c>
      <c r="I21" s="170">
        <v>0.91900000000000004</v>
      </c>
      <c r="J21" s="170">
        <f t="shared" si="6"/>
        <v>0.91900000000000004</v>
      </c>
      <c r="K21" s="169">
        <f t="shared" si="2"/>
        <v>0</v>
      </c>
      <c r="L21" s="169">
        <f t="shared" si="0"/>
        <v>0</v>
      </c>
      <c r="M21" s="169">
        <f t="shared" si="3"/>
        <v>3.4985361766514727</v>
      </c>
      <c r="N21" s="171">
        <f t="shared" si="4"/>
        <v>0</v>
      </c>
      <c r="P21" s="3">
        <f t="shared" si="5"/>
        <v>0</v>
      </c>
      <c r="Q21" s="4"/>
    </row>
    <row r="22" spans="2:18" ht="12.75">
      <c r="B22" s="90"/>
      <c r="C22" s="172" t="s">
        <v>42</v>
      </c>
      <c r="D22" s="173" t="s">
        <v>17</v>
      </c>
      <c r="E22" s="169">
        <v>7</v>
      </c>
      <c r="F22" s="170">
        <v>100.20399999999999</v>
      </c>
      <c r="G22" s="170">
        <f t="shared" si="1"/>
        <v>19.634751600000001</v>
      </c>
      <c r="H22" s="170">
        <v>0.83</v>
      </c>
      <c r="I22" s="170">
        <v>0.876</v>
      </c>
      <c r="J22" s="170">
        <f t="shared" si="6"/>
        <v>0.876</v>
      </c>
      <c r="K22" s="169">
        <f t="shared" si="2"/>
        <v>0</v>
      </c>
      <c r="L22" s="169">
        <f t="shared" si="0"/>
        <v>0</v>
      </c>
      <c r="M22" s="169">
        <f t="shared" si="3"/>
        <v>4.2819793044899015</v>
      </c>
      <c r="N22" s="171">
        <f t="shared" si="4"/>
        <v>0</v>
      </c>
      <c r="P22" s="3">
        <f t="shared" si="5"/>
        <v>0</v>
      </c>
      <c r="Q22" s="4"/>
    </row>
    <row r="23" spans="2:18" ht="12.75">
      <c r="B23" s="90"/>
      <c r="C23" s="172" t="s">
        <v>43</v>
      </c>
      <c r="D23" s="173" t="s">
        <v>18</v>
      </c>
      <c r="E23" s="169">
        <v>8</v>
      </c>
      <c r="F23" s="170">
        <v>114.23099999999999</v>
      </c>
      <c r="G23" s="170">
        <f t="shared" si="1"/>
        <v>18.3123197</v>
      </c>
      <c r="H23" s="170">
        <v>0.74199999999999999</v>
      </c>
      <c r="I23" s="170">
        <v>0.81699999999999995</v>
      </c>
      <c r="J23" s="170">
        <f t="shared" si="6"/>
        <v>0.81699999999999995</v>
      </c>
      <c r="K23" s="169">
        <f t="shared" si="2"/>
        <v>0</v>
      </c>
      <c r="L23" s="169">
        <f t="shared" si="0"/>
        <v>0</v>
      </c>
      <c r="M23" s="169">
        <f t="shared" si="3"/>
        <v>5.2470905693067387</v>
      </c>
      <c r="N23" s="171">
        <f t="shared" si="4"/>
        <v>0</v>
      </c>
      <c r="P23" s="3">
        <f t="shared" si="5"/>
        <v>0</v>
      </c>
      <c r="Q23" s="4"/>
    </row>
    <row r="24" spans="2:18" ht="12.75">
      <c r="B24" s="90"/>
      <c r="C24" s="172" t="s">
        <v>44</v>
      </c>
      <c r="D24" s="173" t="s">
        <v>19</v>
      </c>
      <c r="E24" s="169">
        <v>9</v>
      </c>
      <c r="F24" s="170">
        <v>128.25800000000001</v>
      </c>
      <c r="G24" s="170">
        <f t="shared" si="1"/>
        <v>16.474363499999999</v>
      </c>
      <c r="H24" s="170">
        <v>0.61299999999999999</v>
      </c>
      <c r="I24" s="170">
        <v>0.73499999999999999</v>
      </c>
      <c r="J24" s="170">
        <f t="shared" si="6"/>
        <v>0.73499999999999999</v>
      </c>
      <c r="K24" s="169">
        <f t="shared" si="2"/>
        <v>0</v>
      </c>
      <c r="L24" s="169">
        <f t="shared" si="0"/>
        <v>0</v>
      </c>
      <c r="M24" s="169">
        <f t="shared" si="3"/>
        <v>6.5615402986585796</v>
      </c>
      <c r="N24" s="171">
        <f t="shared" si="4"/>
        <v>0</v>
      </c>
      <c r="P24" s="3">
        <f t="shared" si="5"/>
        <v>0</v>
      </c>
      <c r="Q24" s="4"/>
    </row>
    <row r="25" spans="2:18" ht="12.75">
      <c r="B25" s="90"/>
      <c r="C25" s="172" t="s">
        <v>45</v>
      </c>
      <c r="D25" s="173" t="s">
        <v>20</v>
      </c>
      <c r="E25" s="169">
        <v>6</v>
      </c>
      <c r="F25" s="170">
        <v>78.114000000000004</v>
      </c>
      <c r="G25" s="170">
        <f t="shared" si="1"/>
        <v>20.979597600000002</v>
      </c>
      <c r="H25" s="170">
        <v>0.90900000000000003</v>
      </c>
      <c r="I25" s="170">
        <v>0.93600000000000005</v>
      </c>
      <c r="J25" s="170">
        <f t="shared" si="6"/>
        <v>0.93600000000000005</v>
      </c>
      <c r="K25" s="169">
        <f t="shared" si="2"/>
        <v>0</v>
      </c>
      <c r="L25" s="169">
        <f t="shared" si="0"/>
        <v>0</v>
      </c>
      <c r="M25" s="169">
        <f t="shared" si="3"/>
        <v>3.4349943871182727</v>
      </c>
      <c r="N25" s="171">
        <f t="shared" si="4"/>
        <v>0</v>
      </c>
      <c r="P25" s="3">
        <f t="shared" si="5"/>
        <v>0</v>
      </c>
      <c r="Q25" s="4"/>
    </row>
    <row r="26" spans="2:18" ht="12.75">
      <c r="B26" s="90"/>
      <c r="C26" s="167" t="s">
        <v>46</v>
      </c>
      <c r="D26" s="168" t="s">
        <v>21</v>
      </c>
      <c r="E26" s="169">
        <v>0</v>
      </c>
      <c r="F26" s="170">
        <v>39.948</v>
      </c>
      <c r="G26" s="170">
        <f t="shared" si="1"/>
        <v>22.398410130000002</v>
      </c>
      <c r="H26" s="170">
        <v>0.999</v>
      </c>
      <c r="I26" s="170">
        <v>0.99929999999999997</v>
      </c>
      <c r="J26" s="170">
        <f t="shared" si="6"/>
        <v>0.99929999999999997</v>
      </c>
      <c r="K26" s="169">
        <f t="shared" si="2"/>
        <v>0</v>
      </c>
      <c r="L26" s="169">
        <f t="shared" si="0"/>
        <v>0</v>
      </c>
      <c r="M26" s="169">
        <f t="shared" si="3"/>
        <v>0</v>
      </c>
      <c r="N26" s="171">
        <f t="shared" si="4"/>
        <v>0</v>
      </c>
      <c r="P26" s="3">
        <f t="shared" si="5"/>
        <v>0</v>
      </c>
      <c r="Q26" s="4"/>
    </row>
    <row r="27" spans="2:18" ht="12.75">
      <c r="B27" s="90"/>
      <c r="C27" s="167" t="s">
        <v>47</v>
      </c>
      <c r="D27" s="168" t="s">
        <v>22</v>
      </c>
      <c r="E27" s="169">
        <v>0</v>
      </c>
      <c r="F27" s="170">
        <v>2.0158800000000001</v>
      </c>
      <c r="G27" s="170">
        <f t="shared" si="1"/>
        <v>22.427548460000001</v>
      </c>
      <c r="H27" s="170">
        <v>1.0005999999999999</v>
      </c>
      <c r="I27" s="170">
        <v>1.0005999999999999</v>
      </c>
      <c r="J27" s="170">
        <f t="shared" si="6"/>
        <v>1.0005999999999999</v>
      </c>
      <c r="K27" s="169">
        <f t="shared" si="2"/>
        <v>0</v>
      </c>
      <c r="L27" s="169">
        <f t="shared" si="0"/>
        <v>0</v>
      </c>
      <c r="M27" s="169">
        <f t="shared" si="3"/>
        <v>0</v>
      </c>
      <c r="N27" s="171">
        <f t="shared" si="4"/>
        <v>0</v>
      </c>
      <c r="P27" s="3">
        <f t="shared" si="5"/>
        <v>0</v>
      </c>
      <c r="Q27" s="4"/>
    </row>
    <row r="28" spans="2:18" ht="12.75">
      <c r="B28" s="90"/>
      <c r="C28" s="167" t="s">
        <v>57</v>
      </c>
      <c r="D28" s="168" t="s">
        <v>23</v>
      </c>
      <c r="E28" s="169">
        <v>1</v>
      </c>
      <c r="F28" s="170">
        <v>28.01</v>
      </c>
      <c r="G28" s="170">
        <f t="shared" si="1"/>
        <v>22.405134360000002</v>
      </c>
      <c r="H28" s="170">
        <v>0.99929999999999997</v>
      </c>
      <c r="I28" s="170">
        <v>0.99960000000000004</v>
      </c>
      <c r="J28" s="170">
        <f t="shared" si="6"/>
        <v>0.99960000000000004</v>
      </c>
      <c r="K28" s="169">
        <f t="shared" si="2"/>
        <v>0</v>
      </c>
      <c r="L28" s="169">
        <f t="shared" si="0"/>
        <v>0</v>
      </c>
      <c r="M28" s="169">
        <f t="shared" si="3"/>
        <v>0.53607355381197541</v>
      </c>
      <c r="N28" s="171">
        <f t="shared" si="4"/>
        <v>0</v>
      </c>
      <c r="P28" s="3">
        <f t="shared" si="5"/>
        <v>0</v>
      </c>
      <c r="Q28" s="4"/>
    </row>
    <row r="29" spans="2:18" ht="12.75">
      <c r="B29" s="90"/>
      <c r="C29" s="172" t="s">
        <v>48</v>
      </c>
      <c r="D29" s="173" t="s">
        <v>24</v>
      </c>
      <c r="E29" s="169">
        <v>0</v>
      </c>
      <c r="F29" s="170">
        <v>4.0026000000000002</v>
      </c>
      <c r="G29" s="170">
        <f t="shared" si="1"/>
        <v>22.425307050000001</v>
      </c>
      <c r="H29" s="170">
        <v>1.0004999999999999</v>
      </c>
      <c r="I29" s="170">
        <v>1.0004999999999999</v>
      </c>
      <c r="J29" s="170">
        <f t="shared" si="6"/>
        <v>1.0004999999999999</v>
      </c>
      <c r="K29" s="169">
        <f t="shared" si="2"/>
        <v>0</v>
      </c>
      <c r="L29" s="169">
        <f t="shared" si="0"/>
        <v>0</v>
      </c>
      <c r="M29" s="169">
        <f t="shared" si="3"/>
        <v>0</v>
      </c>
      <c r="N29" s="171">
        <f t="shared" si="4"/>
        <v>0</v>
      </c>
      <c r="P29" s="3">
        <f t="shared" si="5"/>
        <v>0</v>
      </c>
      <c r="Q29" s="4"/>
    </row>
    <row r="30" spans="2:18" ht="12.75">
      <c r="B30" s="90">
        <v>0.74</v>
      </c>
      <c r="C30" s="167" t="s">
        <v>49</v>
      </c>
      <c r="D30" s="168" t="s">
        <v>25</v>
      </c>
      <c r="E30" s="169">
        <v>0</v>
      </c>
      <c r="F30" s="170">
        <v>28.013500000000001</v>
      </c>
      <c r="G30" s="170">
        <f t="shared" si="1"/>
        <v>22.407375770000002</v>
      </c>
      <c r="H30" s="170">
        <v>0.99950000000000006</v>
      </c>
      <c r="I30" s="170">
        <v>0.99970000000000003</v>
      </c>
      <c r="J30" s="170">
        <f t="shared" si="6"/>
        <v>0.99970000000000003</v>
      </c>
      <c r="K30" s="169">
        <f t="shared" si="2"/>
        <v>0.73977800000000005</v>
      </c>
      <c r="L30" s="169">
        <f t="shared" si="0"/>
        <v>7.4143958092965506E-3</v>
      </c>
      <c r="M30" s="169">
        <f t="shared" si="3"/>
        <v>0</v>
      </c>
      <c r="N30" s="171">
        <f t="shared" si="4"/>
        <v>0</v>
      </c>
      <c r="P30" s="3">
        <f t="shared" si="5"/>
        <v>7.4000000000000003E-3</v>
      </c>
      <c r="Q30" s="4"/>
    </row>
    <row r="31" spans="2:18" ht="12.75">
      <c r="B31" s="90">
        <v>0.01</v>
      </c>
      <c r="C31" s="172" t="s">
        <v>50</v>
      </c>
      <c r="D31" s="173" t="s">
        <v>26</v>
      </c>
      <c r="E31" s="169">
        <v>0</v>
      </c>
      <c r="F31" s="170">
        <v>31.998799999999999</v>
      </c>
      <c r="G31" s="170">
        <f t="shared" si="1"/>
        <v>22.398410130000002</v>
      </c>
      <c r="H31" s="170">
        <v>0.999</v>
      </c>
      <c r="I31" s="170">
        <v>0.99929999999999997</v>
      </c>
      <c r="J31" s="170">
        <f t="shared" si="6"/>
        <v>0.99929999999999997</v>
      </c>
      <c r="K31" s="169">
        <f t="shared" si="2"/>
        <v>9.9930000000000001E-3</v>
      </c>
      <c r="L31" s="169">
        <f t="shared" si="0"/>
        <v>1.0015444812132887E-4</v>
      </c>
      <c r="M31" s="169">
        <f t="shared" si="3"/>
        <v>0</v>
      </c>
      <c r="N31" s="171">
        <f t="shared" si="4"/>
        <v>0</v>
      </c>
      <c r="P31" s="3">
        <f t="shared" si="5"/>
        <v>1E-4</v>
      </c>
      <c r="Q31" s="4"/>
    </row>
    <row r="32" spans="2:18" ht="12.75">
      <c r="B32" s="90">
        <v>0.17</v>
      </c>
      <c r="C32" s="167" t="s">
        <v>51</v>
      </c>
      <c r="D32" s="168" t="s">
        <v>27</v>
      </c>
      <c r="E32" s="169">
        <v>1</v>
      </c>
      <c r="F32" s="170">
        <v>44.01</v>
      </c>
      <c r="G32" s="170">
        <f t="shared" si="1"/>
        <v>22.295305270000004</v>
      </c>
      <c r="H32" s="170">
        <v>0.99329999999999996</v>
      </c>
      <c r="I32" s="170">
        <v>0.99470000000000003</v>
      </c>
      <c r="J32" s="170">
        <f t="shared" si="6"/>
        <v>0.99470000000000003</v>
      </c>
      <c r="K32" s="169">
        <f t="shared" si="2"/>
        <v>0.16909900000000003</v>
      </c>
      <c r="L32" s="169">
        <f t="shared" si="0"/>
        <v>1.6947880539246063E-3</v>
      </c>
      <c r="M32" s="169">
        <f t="shared" si="3"/>
        <v>0.5387143102346944</v>
      </c>
      <c r="N32" s="171">
        <f t="shared" si="4"/>
        <v>9.1300657746399433E-4</v>
      </c>
      <c r="P32" s="3">
        <f t="shared" si="5"/>
        <v>1.7000000000000001E-3</v>
      </c>
      <c r="Q32" s="4"/>
    </row>
    <row r="33" spans="2:17" ht="12.75">
      <c r="B33" s="90"/>
      <c r="C33" s="167" t="s">
        <v>52</v>
      </c>
      <c r="D33" s="168" t="s">
        <v>28</v>
      </c>
      <c r="E33" s="169">
        <v>1</v>
      </c>
      <c r="F33" s="170">
        <v>32.042000000000002</v>
      </c>
      <c r="G33" s="170">
        <f t="shared" si="1"/>
        <v>19.993377200000001</v>
      </c>
      <c r="H33" s="170">
        <v>0.77300000000000002</v>
      </c>
      <c r="I33" s="170">
        <v>0.89200000000000002</v>
      </c>
      <c r="J33" s="170">
        <f t="shared" si="6"/>
        <v>0.89200000000000002</v>
      </c>
      <c r="K33" s="169">
        <f t="shared" si="2"/>
        <v>0</v>
      </c>
      <c r="L33" s="169">
        <f t="shared" si="0"/>
        <v>0</v>
      </c>
      <c r="M33" s="169">
        <f t="shared" si="3"/>
        <v>0.60073892868884604</v>
      </c>
      <c r="N33" s="171">
        <f t="shared" si="4"/>
        <v>0</v>
      </c>
      <c r="P33" s="3">
        <f t="shared" si="5"/>
        <v>0</v>
      </c>
      <c r="Q33" s="4"/>
    </row>
    <row r="34" spans="2:17" ht="12.75">
      <c r="B34" s="90"/>
      <c r="C34" s="167" t="s">
        <v>53</v>
      </c>
      <c r="D34" s="168" t="s">
        <v>29</v>
      </c>
      <c r="E34" s="169">
        <v>0</v>
      </c>
      <c r="F34" s="170">
        <v>18.0153</v>
      </c>
      <c r="G34" s="170">
        <f t="shared" si="1"/>
        <v>21.338223200000002</v>
      </c>
      <c r="H34" s="170">
        <v>0.93</v>
      </c>
      <c r="I34" s="170">
        <v>0.95199999999999996</v>
      </c>
      <c r="J34" s="170">
        <f t="shared" si="6"/>
        <v>0.95199999999999996</v>
      </c>
      <c r="K34" s="169">
        <f t="shared" si="2"/>
        <v>0</v>
      </c>
      <c r="L34" s="169">
        <f t="shared" si="0"/>
        <v>0</v>
      </c>
      <c r="M34" s="169">
        <f t="shared" si="3"/>
        <v>0</v>
      </c>
      <c r="N34" s="171">
        <f t="shared" si="4"/>
        <v>0</v>
      </c>
      <c r="P34" s="3">
        <f t="shared" si="5"/>
        <v>0</v>
      </c>
    </row>
    <row r="35" spans="2:17" ht="13.5" thickBot="1">
      <c r="B35" s="90"/>
      <c r="C35" s="174" t="s">
        <v>54</v>
      </c>
      <c r="D35" s="175" t="s">
        <v>30</v>
      </c>
      <c r="E35" s="176">
        <v>2</v>
      </c>
      <c r="F35" s="177">
        <v>46.069000000000003</v>
      </c>
      <c r="G35" s="177">
        <f t="shared" si="1"/>
        <v>21.786505200000001</v>
      </c>
      <c r="H35" s="177">
        <v>0.97199999999999998</v>
      </c>
      <c r="I35" s="177">
        <v>0.97199999999999998</v>
      </c>
      <c r="J35" s="177">
        <f t="shared" si="6"/>
        <v>0.97199999999999998</v>
      </c>
      <c r="K35" s="176">
        <f t="shared" si="2"/>
        <v>0</v>
      </c>
      <c r="L35" s="176">
        <f t="shared" si="0"/>
        <v>0</v>
      </c>
      <c r="M35" s="176">
        <f t="shared" si="3"/>
        <v>1.1025907909268531</v>
      </c>
      <c r="N35" s="178">
        <f t="shared" si="4"/>
        <v>0</v>
      </c>
      <c r="P35" s="3">
        <f t="shared" si="5"/>
        <v>0</v>
      </c>
    </row>
    <row r="36" spans="2:17" ht="14.25" customHeight="1" thickTop="1" thickBot="1">
      <c r="B36" s="24">
        <f>SUM(B12:B35)</f>
        <v>100.00000000000001</v>
      </c>
      <c r="C36" s="37" t="str">
        <f>IF(B36&gt;100,"сума більше 100%!", IF(B36&lt;100,"сума менше 100%!",""))</f>
        <v/>
      </c>
      <c r="D36" s="38"/>
      <c r="E36" s="19"/>
      <c r="F36" s="19"/>
      <c r="G36" s="27">
        <v>22.414100000000001</v>
      </c>
      <c r="H36" s="19"/>
      <c r="I36" s="19"/>
      <c r="J36" s="19"/>
      <c r="K36" s="20">
        <f>SUM(K12:K35)</f>
        <v>99.775897999999998</v>
      </c>
      <c r="L36" s="21"/>
      <c r="M36" s="19"/>
      <c r="N36" s="26">
        <f>SUM(N12:N35)</f>
        <v>0.55838408152312646</v>
      </c>
    </row>
    <row r="37" spans="2:17">
      <c r="B37" s="12"/>
      <c r="C37" s="9"/>
      <c r="D37" s="7"/>
      <c r="E37" s="7"/>
      <c r="F37" s="7"/>
      <c r="G37" s="7"/>
      <c r="H37" s="7"/>
      <c r="I37" s="7"/>
      <c r="J37" s="7"/>
      <c r="K37" s="10"/>
      <c r="L37" s="11"/>
      <c r="M37" s="7"/>
      <c r="N37" s="1"/>
    </row>
    <row r="38" spans="2:17">
      <c r="B38" s="12"/>
      <c r="C38" s="9"/>
      <c r="D38" s="7"/>
      <c r="E38" s="7"/>
      <c r="F38" s="7"/>
      <c r="G38" s="7"/>
      <c r="H38" s="7"/>
      <c r="I38" s="7"/>
      <c r="J38" s="7"/>
      <c r="K38" s="10"/>
      <c r="L38" s="11"/>
      <c r="M38" s="7"/>
      <c r="N38" s="1"/>
    </row>
    <row r="39" spans="2:17">
      <c r="C39" s="5"/>
    </row>
    <row r="40" spans="2:17">
      <c r="B40" s="6"/>
      <c r="E40" s="7"/>
      <c r="F40" s="7"/>
      <c r="G40" s="7"/>
      <c r="H40" s="7"/>
      <c r="I40" s="7"/>
      <c r="J40" s="7"/>
      <c r="K40" s="7"/>
      <c r="L40" s="7"/>
      <c r="N40" s="7"/>
    </row>
    <row r="41" spans="2:17" ht="12.75" thickBot="1">
      <c r="B41" s="6"/>
      <c r="K41" s="7"/>
      <c r="L41" s="7"/>
      <c r="N41" s="7"/>
    </row>
    <row r="42" spans="2:17" ht="39.75">
      <c r="B42" s="180" t="s">
        <v>75</v>
      </c>
      <c r="C42" s="179">
        <f>N36*273.15/C5*C3/101.325</f>
        <v>0.52028862994385805</v>
      </c>
      <c r="K42" s="7"/>
      <c r="L42" s="7"/>
      <c r="N42" s="7"/>
    </row>
    <row r="43" spans="2:17" ht="30" customHeight="1">
      <c r="B43" s="181" t="s">
        <v>61</v>
      </c>
      <c r="C43" s="182">
        <f>C42/1000</f>
        <v>5.2028862994385808E-4</v>
      </c>
      <c r="D43" s="8"/>
      <c r="E43" s="8"/>
      <c r="F43" s="8"/>
      <c r="K43" s="7"/>
      <c r="L43" s="7"/>
      <c r="N43" s="7"/>
    </row>
    <row r="44" spans="2:17" ht="29.25" customHeight="1">
      <c r="B44" s="183" t="s">
        <v>59</v>
      </c>
      <c r="C44" s="184">
        <f>C43/C7</f>
        <v>1.516876472139528E-5</v>
      </c>
      <c r="D44" s="8"/>
      <c r="E44" s="8"/>
      <c r="F44" s="8"/>
      <c r="K44" s="7"/>
      <c r="N44" s="7"/>
    </row>
    <row r="45" spans="2:17" ht="30" customHeight="1">
      <c r="B45" s="183" t="s">
        <v>60</v>
      </c>
      <c r="C45" s="184">
        <f>C44*1000000</f>
        <v>15.168764721395281</v>
      </c>
      <c r="D45" s="8"/>
      <c r="E45" s="8"/>
      <c r="F45" s="8"/>
      <c r="N45" s="7"/>
    </row>
    <row r="46" spans="2:17" ht="30" customHeight="1">
      <c r="B46" s="185" t="s">
        <v>151</v>
      </c>
      <c r="C46" s="186">
        <f>C43*3.664*1000</f>
        <v>1.9063375401142961</v>
      </c>
      <c r="D46" s="8"/>
      <c r="E46" s="8"/>
      <c r="F46" s="8"/>
      <c r="N46" s="7"/>
    </row>
    <row r="47" spans="2:17" ht="29.25" thickBot="1">
      <c r="B47" s="187" t="s">
        <v>62</v>
      </c>
      <c r="C47" s="188">
        <f>(12.011+15.9994*2)/12.011*C45</f>
        <v>55.580243246662391</v>
      </c>
      <c r="N47" s="7"/>
    </row>
    <row r="48" spans="2:17">
      <c r="N48" s="7"/>
    </row>
    <row r="49" spans="14:14">
      <c r="N49" s="7"/>
    </row>
    <row r="50" spans="14:14">
      <c r="N50" s="7"/>
    </row>
  </sheetData>
  <mergeCells count="2">
    <mergeCell ref="B4:B5"/>
    <mergeCell ref="J9:M9"/>
  </mergeCells>
  <conditionalFormatting sqref="B36">
    <cfRule type="cellIs" dxfId="11" priority="11" operator="greaterThan">
      <formula>100</formula>
    </cfRule>
    <cfRule type="expression" dxfId="10" priority="12">
      <formula>"&gt;=100"</formula>
    </cfRule>
  </conditionalFormatting>
  <conditionalFormatting sqref="J12:J22 J25:J34">
    <cfRule type="cellIs" dxfId="9" priority="10" operator="equal">
      <formula>"Т_нестандартна!"</formula>
    </cfRule>
  </conditionalFormatting>
  <conditionalFormatting sqref="J23:J24">
    <cfRule type="cellIs" dxfId="8" priority="9" operator="equal">
      <formula>"Т_нестандартна!"</formula>
    </cfRule>
  </conditionalFormatting>
  <conditionalFormatting sqref="C36">
    <cfRule type="cellIs" dxfId="7" priority="7" operator="equal">
      <formula>"сума менше 100%!"</formula>
    </cfRule>
    <cfRule type="cellIs" dxfId="6" priority="8" operator="equal">
      <formula>"сума більше 100%!"</formula>
    </cfRule>
  </conditionalFormatting>
  <conditionalFormatting sqref="B36">
    <cfRule type="cellIs" dxfId="5" priority="5" operator="greaterThan">
      <formula>100</formula>
    </cfRule>
    <cfRule type="expression" dxfId="4" priority="6">
      <formula>"&gt;=100"</formula>
    </cfRule>
  </conditionalFormatting>
  <conditionalFormatting sqref="J12:J22 J25:J34">
    <cfRule type="cellIs" dxfId="3" priority="4" operator="equal">
      <formula>"Т_нестандартна!"</formula>
    </cfRule>
  </conditionalFormatting>
  <conditionalFormatting sqref="J23:J24">
    <cfRule type="cellIs" dxfId="2" priority="3" operator="equal">
      <formula>"Т_нестандартна!"</formula>
    </cfRule>
  </conditionalFormatting>
  <conditionalFormatting sqref="C36">
    <cfRule type="cellIs" dxfId="1" priority="1" operator="equal">
      <formula>"сума менше 100%!"</formula>
    </cfRule>
    <cfRule type="cellIs" dxfId="0" priority="2" operator="equal">
      <formula>"сума більше 100%!"</formula>
    </cfRule>
  </conditionalFormatting>
  <dataValidations disablePrompts="1"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4.xml><?xml version="1.0" encoding="utf-8"?>
<worksheet xmlns="http://schemas.openxmlformats.org/spreadsheetml/2006/main" xmlns:r="http://schemas.openxmlformats.org/officeDocument/2006/relationships">
  <dimension ref="B1:N66"/>
  <sheetViews>
    <sheetView tabSelected="1" zoomScale="80" zoomScaleNormal="80" zoomScalePageLayoutView="70" workbookViewId="0">
      <selection activeCell="D14" sqref="D14"/>
    </sheetView>
  </sheetViews>
  <sheetFormatPr defaultColWidth="9.140625" defaultRowHeight="14.25"/>
  <cols>
    <col min="1" max="1" width="1.42578125" style="40" customWidth="1"/>
    <col min="2" max="2" width="24.28515625" style="40" customWidth="1"/>
    <col min="3" max="3" width="26.7109375" style="40" customWidth="1"/>
    <col min="4" max="4" width="26.42578125" style="40" customWidth="1"/>
    <col min="5" max="6" width="20.7109375" style="40" customWidth="1"/>
    <col min="7" max="7" width="27.5703125" style="40" customWidth="1"/>
    <col min="8" max="8" width="3" style="40" customWidth="1"/>
    <col min="9" max="9" width="19.7109375" style="40" customWidth="1"/>
    <col min="10" max="10" width="19.28515625" style="40" customWidth="1"/>
    <col min="11" max="11" width="19.140625" style="40" customWidth="1"/>
    <col min="12" max="16384" width="9.140625" style="40"/>
  </cols>
  <sheetData>
    <row r="1" spans="2:14" ht="21" thickBot="1">
      <c r="B1" s="39" t="s">
        <v>76</v>
      </c>
      <c r="C1" s="39"/>
      <c r="D1"/>
      <c r="E1"/>
      <c r="L1" s="82"/>
      <c r="M1" s="82"/>
      <c r="N1" s="82"/>
    </row>
    <row r="2" spans="2:14" ht="19.5" thickBot="1">
      <c r="B2" s="41" t="s">
        <v>77</v>
      </c>
      <c r="C2" s="42"/>
      <c r="D2" s="43"/>
      <c r="E2" s="44" t="s">
        <v>127</v>
      </c>
      <c r="M2" s="83"/>
      <c r="N2" s="83"/>
    </row>
    <row r="3" spans="2:14" ht="19.5" customHeight="1" thickBot="1">
      <c r="B3" s="41" t="s">
        <v>78</v>
      </c>
      <c r="C3" s="42"/>
      <c r="D3" s="43"/>
      <c r="E3" s="44" t="s">
        <v>105</v>
      </c>
      <c r="M3" s="83"/>
      <c r="N3" s="83"/>
    </row>
    <row r="4" spans="2:14" s="45" customFormat="1" ht="18.75">
      <c r="H4" s="46"/>
      <c r="M4" s="83"/>
      <c r="N4" s="83"/>
    </row>
    <row r="5" spans="2:14" s="45" customFormat="1" ht="18.75" customHeight="1" thickBot="1">
      <c r="B5" s="223" t="s">
        <v>110</v>
      </c>
      <c r="C5" s="224"/>
      <c r="D5" s="224"/>
      <c r="E5" s="224"/>
      <c r="F5" s="224"/>
      <c r="G5" s="223"/>
      <c r="H5" s="48"/>
      <c r="M5" s="83"/>
      <c r="N5" s="83"/>
    </row>
    <row r="6" spans="2:14" s="45" customFormat="1" ht="69" customHeight="1" thickBot="1">
      <c r="B6" s="115" t="s">
        <v>82</v>
      </c>
      <c r="C6" s="117" t="s">
        <v>133</v>
      </c>
      <c r="D6" s="118" t="s">
        <v>126</v>
      </c>
      <c r="E6" s="52" t="s">
        <v>83</v>
      </c>
      <c r="F6" s="53" t="s">
        <v>84</v>
      </c>
      <c r="G6" s="129" t="s">
        <v>128</v>
      </c>
      <c r="I6" s="130" t="s">
        <v>85</v>
      </c>
      <c r="L6" s="40"/>
      <c r="M6" s="40"/>
      <c r="N6" s="40"/>
    </row>
    <row r="7" spans="2:14" s="45" customFormat="1" ht="15" customHeight="1">
      <c r="B7" s="55" t="s">
        <v>86</v>
      </c>
      <c r="C7" s="150">
        <v>10000</v>
      </c>
      <c r="D7" s="133">
        <f>'ПрГ_202x-01'!C46</f>
        <v>1.9041160256913003</v>
      </c>
      <c r="E7" s="57">
        <v>1</v>
      </c>
      <c r="F7" s="189">
        <f>C7*D7*E7</f>
        <v>19041.160256913005</v>
      </c>
      <c r="G7" s="137">
        <v>34.299999999999997</v>
      </c>
      <c r="I7" s="191">
        <f>C7*G7/1000</f>
        <v>343</v>
      </c>
    </row>
    <row r="8" spans="2:14" s="45" customFormat="1" ht="15">
      <c r="B8" s="58" t="s">
        <v>87</v>
      </c>
      <c r="C8" s="151">
        <v>20000</v>
      </c>
      <c r="D8" s="134">
        <f>'ПрГ_202x-02'!C46</f>
        <v>1.9063375401142961</v>
      </c>
      <c r="E8" s="61">
        <v>1</v>
      </c>
      <c r="F8" s="189">
        <f t="shared" ref="F8:F18" si="0">C8*D8*E8</f>
        <v>38126.750802285926</v>
      </c>
      <c r="G8" s="137">
        <v>34.299999999999997</v>
      </c>
      <c r="I8" s="191">
        <f t="shared" ref="I8:I18" si="1">C8*G8/1000</f>
        <v>686</v>
      </c>
    </row>
    <row r="9" spans="2:14" s="45" customFormat="1" ht="15">
      <c r="B9" s="62" t="s">
        <v>88</v>
      </c>
      <c r="C9" s="151">
        <v>30000</v>
      </c>
      <c r="D9" s="134">
        <v>1.9063375401142961</v>
      </c>
      <c r="E9" s="61">
        <v>1</v>
      </c>
      <c r="F9" s="189">
        <f t="shared" si="0"/>
        <v>57190.126203428881</v>
      </c>
      <c r="G9" s="137">
        <v>34.5</v>
      </c>
      <c r="I9" s="191">
        <f t="shared" si="1"/>
        <v>1035</v>
      </c>
      <c r="J9" s="128"/>
    </row>
    <row r="10" spans="2:14" s="45" customFormat="1" ht="15">
      <c r="B10" s="62" t="s">
        <v>89</v>
      </c>
      <c r="C10" s="151">
        <v>10000</v>
      </c>
      <c r="D10" s="134">
        <v>1.9063375401142961</v>
      </c>
      <c r="E10" s="61">
        <v>1</v>
      </c>
      <c r="F10" s="189">
        <f t="shared" si="0"/>
        <v>19063.375401142963</v>
      </c>
      <c r="G10" s="137">
        <v>34.5</v>
      </c>
      <c r="I10" s="191">
        <f t="shared" si="1"/>
        <v>345</v>
      </c>
      <c r="J10" s="128"/>
    </row>
    <row r="11" spans="2:14" s="45" customFormat="1" ht="15">
      <c r="B11" s="55" t="s">
        <v>90</v>
      </c>
      <c r="C11" s="151">
        <v>20000</v>
      </c>
      <c r="D11" s="134">
        <v>1.9063375401142961</v>
      </c>
      <c r="E11" s="61">
        <v>1</v>
      </c>
      <c r="F11" s="189">
        <f t="shared" si="0"/>
        <v>38126.750802285926</v>
      </c>
      <c r="G11" s="137">
        <v>34.5</v>
      </c>
      <c r="I11" s="191">
        <f t="shared" si="1"/>
        <v>690</v>
      </c>
      <c r="J11" s="128"/>
    </row>
    <row r="12" spans="2:14" s="45" customFormat="1" ht="15">
      <c r="B12" s="62" t="s">
        <v>91</v>
      </c>
      <c r="C12" s="151">
        <v>30000</v>
      </c>
      <c r="D12" s="134">
        <v>1.9063375401142961</v>
      </c>
      <c r="E12" s="61">
        <v>1</v>
      </c>
      <c r="F12" s="189">
        <f t="shared" si="0"/>
        <v>57190.126203428881</v>
      </c>
      <c r="G12" s="137">
        <v>34.5</v>
      </c>
      <c r="I12" s="191">
        <f t="shared" si="1"/>
        <v>1035</v>
      </c>
      <c r="J12" s="128"/>
    </row>
    <row r="13" spans="2:14" s="45" customFormat="1" ht="15">
      <c r="B13" s="55" t="s">
        <v>92</v>
      </c>
      <c r="C13" s="151">
        <v>10000</v>
      </c>
      <c r="D13" s="134">
        <v>1.9063375401142961</v>
      </c>
      <c r="E13" s="61">
        <v>1</v>
      </c>
      <c r="F13" s="189">
        <f t="shared" si="0"/>
        <v>19063.375401142963</v>
      </c>
      <c r="G13" s="137">
        <v>34.5</v>
      </c>
      <c r="I13" s="191">
        <f t="shared" si="1"/>
        <v>345</v>
      </c>
      <c r="J13" s="128"/>
    </row>
    <row r="14" spans="2:14" s="45" customFormat="1" ht="15">
      <c r="B14" s="62" t="s">
        <v>93</v>
      </c>
      <c r="C14" s="151">
        <v>20000</v>
      </c>
      <c r="D14" s="134">
        <v>1.921375401143</v>
      </c>
      <c r="E14" s="61">
        <v>1</v>
      </c>
      <c r="F14" s="189">
        <f t="shared" si="0"/>
        <v>38427.508022859998</v>
      </c>
      <c r="G14" s="137">
        <v>34.299999999999997</v>
      </c>
      <c r="I14" s="191">
        <f t="shared" si="1"/>
        <v>686</v>
      </c>
      <c r="J14" s="128"/>
    </row>
    <row r="15" spans="2:14" s="45" customFormat="1" ht="15">
      <c r="B15" s="55" t="s">
        <v>94</v>
      </c>
      <c r="C15" s="151">
        <v>30000</v>
      </c>
      <c r="D15" s="134">
        <v>1.9089625401143</v>
      </c>
      <c r="E15" s="61">
        <v>1</v>
      </c>
      <c r="F15" s="189">
        <f t="shared" si="0"/>
        <v>57268.876203428998</v>
      </c>
      <c r="G15" s="137">
        <v>34.5</v>
      </c>
      <c r="I15" s="191">
        <f t="shared" si="1"/>
        <v>1035</v>
      </c>
      <c r="J15" s="128"/>
    </row>
    <row r="16" spans="2:14" s="45" customFormat="1" ht="15">
      <c r="B16" s="62" t="s">
        <v>95</v>
      </c>
      <c r="C16" s="151">
        <v>30000</v>
      </c>
      <c r="D16" s="134">
        <v>1.9065375401143001</v>
      </c>
      <c r="E16" s="61">
        <v>1</v>
      </c>
      <c r="F16" s="189">
        <f t="shared" si="0"/>
        <v>57196.126203429005</v>
      </c>
      <c r="G16" s="137">
        <v>34.299999999999997</v>
      </c>
      <c r="I16" s="191">
        <f t="shared" si="1"/>
        <v>1028.9999999999998</v>
      </c>
      <c r="J16" s="128"/>
    </row>
    <row r="17" spans="2:10" s="45" customFormat="1" ht="15">
      <c r="B17" s="55" t="s">
        <v>96</v>
      </c>
      <c r="C17" s="151">
        <v>20000</v>
      </c>
      <c r="D17" s="134">
        <v>1.9063375401142961</v>
      </c>
      <c r="E17" s="61">
        <v>1</v>
      </c>
      <c r="F17" s="189">
        <f t="shared" si="0"/>
        <v>38126.750802285926</v>
      </c>
      <c r="G17" s="137">
        <v>34.200000000000003</v>
      </c>
      <c r="I17" s="191">
        <f t="shared" si="1"/>
        <v>684</v>
      </c>
      <c r="J17" s="128"/>
    </row>
    <row r="18" spans="2:10" s="45" customFormat="1" ht="15.75" thickBot="1">
      <c r="B18" s="63" t="s">
        <v>97</v>
      </c>
      <c r="C18" s="152">
        <v>30000</v>
      </c>
      <c r="D18" s="135">
        <v>1.9063375401142961</v>
      </c>
      <c r="E18" s="66">
        <v>1</v>
      </c>
      <c r="F18" s="190">
        <f t="shared" si="0"/>
        <v>57190.126203428881</v>
      </c>
      <c r="G18" s="137">
        <v>34.200000000000003</v>
      </c>
      <c r="I18" s="191">
        <f t="shared" si="1"/>
        <v>1026.0000000000002</v>
      </c>
      <c r="J18" s="128"/>
    </row>
    <row r="19" spans="2:10" s="45" customFormat="1" ht="60.75" thickBot="1">
      <c r="B19" s="67" t="s">
        <v>98</v>
      </c>
      <c r="C19" s="68">
        <f>SUM(C7:C18)</f>
        <v>260000</v>
      </c>
      <c r="D19" s="136">
        <f>(D7*C7+D8*C8+D9*C9+D10*C10+D11*C11+D12*C12+D13*C13+D14*C14+D15*C15+D16*C16+D17*C17+D18*C18)/C19</f>
        <v>1.9077348173310054</v>
      </c>
      <c r="E19" s="119">
        <f>AVERAGE(E7:E18)</f>
        <v>1</v>
      </c>
      <c r="F19" s="113">
        <f>SUM(F7:F18)</f>
        <v>496011.05250606139</v>
      </c>
      <c r="G19" s="131">
        <f>(G7*C7+G8*C8+G9*C9+G10*C10+G11*C11+G12*C12+G13*C13+G14*C14+G15*C15+G16*C16+G17*C17+G18*C18)/C19</f>
        <v>34.380769230769232</v>
      </c>
      <c r="I19" s="132">
        <f>SUM(I7:I18)</f>
        <v>8939</v>
      </c>
    </row>
    <row r="20" spans="2:10" s="45" customFormat="1" ht="15">
      <c r="B20" s="71"/>
      <c r="C20" s="72"/>
      <c r="D20" s="73"/>
      <c r="E20" s="74"/>
      <c r="F20" s="72"/>
      <c r="G20" s="72"/>
    </row>
    <row r="21" spans="2:10" s="45" customFormat="1" ht="15.75" customHeight="1" thickBot="1">
      <c r="B21" s="223" t="s">
        <v>99</v>
      </c>
      <c r="C21" s="223"/>
      <c r="D21" s="47"/>
      <c r="E21" s="47"/>
      <c r="F21" s="47"/>
      <c r="G21" s="80"/>
    </row>
    <row r="22" spans="2:10" s="75" customFormat="1" ht="52.9" customHeight="1" thickBot="1">
      <c r="B22" s="53" t="s">
        <v>100</v>
      </c>
      <c r="C22" s="123" t="s">
        <v>101</v>
      </c>
      <c r="D22" s="81" t="s">
        <v>104</v>
      </c>
      <c r="E22"/>
      <c r="F22"/>
      <c r="G22"/>
    </row>
    <row r="23" spans="2:10" ht="15.75">
      <c r="B23" s="55" t="s">
        <v>86</v>
      </c>
      <c r="C23" s="124">
        <v>8000</v>
      </c>
      <c r="D23" s="189">
        <f t="shared" ref="D23:D34" si="2">F7/C23</f>
        <v>2.3801450321141258</v>
      </c>
      <c r="E23"/>
      <c r="F23"/>
      <c r="G23"/>
    </row>
    <row r="24" spans="2:10" ht="15">
      <c r="B24" s="58" t="s">
        <v>87</v>
      </c>
      <c r="C24" s="125">
        <v>16000</v>
      </c>
      <c r="D24" s="189">
        <f t="shared" si="2"/>
        <v>2.3829219251428704</v>
      </c>
    </row>
    <row r="25" spans="2:10" ht="15">
      <c r="B25" s="62" t="s">
        <v>88</v>
      </c>
      <c r="C25" s="125">
        <v>24000</v>
      </c>
      <c r="D25" s="189">
        <f t="shared" si="2"/>
        <v>2.3829219251428699</v>
      </c>
    </row>
    <row r="26" spans="2:10" s="77" customFormat="1" ht="15">
      <c r="B26" s="62" t="s">
        <v>89</v>
      </c>
      <c r="C26" s="125">
        <v>8000</v>
      </c>
      <c r="D26" s="189">
        <f t="shared" si="2"/>
        <v>2.3829219251428704</v>
      </c>
      <c r="E26" s="76"/>
      <c r="F26" s="76"/>
    </row>
    <row r="27" spans="2:10" s="77" customFormat="1" ht="15">
      <c r="B27" s="55" t="s">
        <v>90</v>
      </c>
      <c r="C27" s="125">
        <v>16000</v>
      </c>
      <c r="D27" s="189">
        <f t="shared" si="2"/>
        <v>2.3829219251428704</v>
      </c>
      <c r="E27" s="76"/>
      <c r="F27" s="76"/>
    </row>
    <row r="28" spans="2:10" s="77" customFormat="1" ht="15">
      <c r="B28" s="62" t="s">
        <v>91</v>
      </c>
      <c r="C28" s="125">
        <v>24000</v>
      </c>
      <c r="D28" s="189">
        <f t="shared" si="2"/>
        <v>2.3829219251428699</v>
      </c>
      <c r="E28" s="76"/>
      <c r="F28" s="76"/>
    </row>
    <row r="29" spans="2:10" s="77" customFormat="1" ht="15">
      <c r="B29" s="55" t="s">
        <v>92</v>
      </c>
      <c r="C29" s="125">
        <v>8000</v>
      </c>
      <c r="D29" s="189">
        <f t="shared" si="2"/>
        <v>2.3829219251428704</v>
      </c>
      <c r="E29" s="76"/>
      <c r="F29" s="76"/>
    </row>
    <row r="30" spans="2:10" s="77" customFormat="1" ht="15">
      <c r="B30" s="62" t="s">
        <v>93</v>
      </c>
      <c r="C30" s="125">
        <v>16000</v>
      </c>
      <c r="D30" s="189">
        <f t="shared" si="2"/>
        <v>2.4017192514287498</v>
      </c>
      <c r="E30" s="76"/>
      <c r="F30" s="76"/>
    </row>
    <row r="31" spans="2:10" s="77" customFormat="1" ht="15">
      <c r="B31" s="55" t="s">
        <v>94</v>
      </c>
      <c r="C31" s="125">
        <v>24000</v>
      </c>
      <c r="D31" s="189">
        <f t="shared" si="2"/>
        <v>2.3862031751428749</v>
      </c>
      <c r="E31" s="76"/>
      <c r="F31" s="76"/>
    </row>
    <row r="32" spans="2:10" s="77" customFormat="1" ht="15">
      <c r="B32" s="62" t="s">
        <v>95</v>
      </c>
      <c r="C32" s="125">
        <v>24000</v>
      </c>
      <c r="D32" s="189">
        <f t="shared" si="2"/>
        <v>2.3831719251428751</v>
      </c>
      <c r="E32" s="76"/>
      <c r="F32" s="76"/>
    </row>
    <row r="33" spans="2:9" s="77" customFormat="1" ht="15">
      <c r="B33" s="55" t="s">
        <v>96</v>
      </c>
      <c r="C33" s="125">
        <v>16000</v>
      </c>
      <c r="D33" s="189">
        <f t="shared" si="2"/>
        <v>2.3829219251428704</v>
      </c>
      <c r="E33" s="76"/>
      <c r="F33" s="76"/>
    </row>
    <row r="34" spans="2:9" s="77" customFormat="1" ht="15.75" thickBot="1">
      <c r="B34" s="63" t="s">
        <v>97</v>
      </c>
      <c r="C34" s="125">
        <v>24000</v>
      </c>
      <c r="D34" s="189">
        <f t="shared" si="2"/>
        <v>2.3829219251428699</v>
      </c>
      <c r="E34" s="76"/>
      <c r="F34" s="76"/>
    </row>
    <row r="35" spans="2:9" s="77" customFormat="1" ht="15.75" thickBot="1">
      <c r="B35" s="78" t="s">
        <v>102</v>
      </c>
      <c r="C35" s="126">
        <f>SUM(C23:C34)</f>
        <v>208000</v>
      </c>
      <c r="D35" s="113">
        <f>AVERAGE(D23:D34)</f>
        <v>2.3845512320809656</v>
      </c>
      <c r="E35" s="76"/>
      <c r="F35" s="76"/>
    </row>
    <row r="36" spans="2:9" s="77" customFormat="1" ht="15">
      <c r="E36" s="79"/>
      <c r="F36" s="79"/>
    </row>
    <row r="37" spans="2:9" s="45" customFormat="1" ht="18.75" customHeight="1" thickBot="1">
      <c r="B37" s="223" t="s">
        <v>112</v>
      </c>
      <c r="C37" s="224"/>
      <c r="D37" s="224"/>
      <c r="E37" s="224"/>
      <c r="F37" s="224"/>
      <c r="G37" s="223"/>
      <c r="H37" s="48"/>
    </row>
    <row r="38" spans="2:9" s="45" customFormat="1" ht="69" customHeight="1" thickBot="1">
      <c r="B38" s="115" t="s">
        <v>82</v>
      </c>
      <c r="C38" s="117" t="s">
        <v>133</v>
      </c>
      <c r="D38" s="129" t="s">
        <v>128</v>
      </c>
      <c r="E38" s="118" t="s">
        <v>103</v>
      </c>
      <c r="F38" s="100" t="s">
        <v>83</v>
      </c>
      <c r="G38" s="116" t="s">
        <v>84</v>
      </c>
      <c r="H38" s="54"/>
      <c r="I38" s="53" t="s">
        <v>85</v>
      </c>
    </row>
    <row r="39" spans="2:9" s="45" customFormat="1" ht="15" customHeight="1">
      <c r="B39" s="55" t="s">
        <v>86</v>
      </c>
      <c r="C39" s="150">
        <v>1000</v>
      </c>
      <c r="D39" s="138">
        <v>34.299999999999997</v>
      </c>
      <c r="E39" s="84">
        <f>'ПрГ_202x-01'!C47</f>
        <v>55.515473860649742</v>
      </c>
      <c r="F39" s="57">
        <v>1</v>
      </c>
      <c r="G39" s="189">
        <f>C39*D39*E39*F39/1000</f>
        <v>1904.180753420286</v>
      </c>
      <c r="I39" s="192">
        <f>C39*D39/1000</f>
        <v>34.299999999999997</v>
      </c>
    </row>
    <row r="40" spans="2:9" s="45" customFormat="1" ht="15">
      <c r="B40" s="58" t="s">
        <v>87</v>
      </c>
      <c r="C40" s="151">
        <v>1000</v>
      </c>
      <c r="D40" s="139">
        <v>34.299999999999997</v>
      </c>
      <c r="E40" s="85">
        <f>'ПрГ_202x-02'!C47</f>
        <v>55.580243246662391</v>
      </c>
      <c r="F40" s="61">
        <v>1</v>
      </c>
      <c r="G40" s="189">
        <f t="shared" ref="G40:G50" si="3">C40*D40*E40*F40/1000</f>
        <v>1906.40234336052</v>
      </c>
      <c r="I40" s="193">
        <f t="shared" ref="I40:I50" si="4">C40*D40/1000</f>
        <v>34.299999999999997</v>
      </c>
    </row>
    <row r="41" spans="2:9" s="45" customFormat="1" ht="15">
      <c r="B41" s="62" t="s">
        <v>88</v>
      </c>
      <c r="C41" s="151">
        <v>1000</v>
      </c>
      <c r="D41" s="139">
        <v>34.5</v>
      </c>
      <c r="E41" s="85">
        <v>55.421678286453982</v>
      </c>
      <c r="F41" s="61">
        <v>1</v>
      </c>
      <c r="G41" s="189">
        <f t="shared" si="3"/>
        <v>1912.0479008826624</v>
      </c>
      <c r="I41" s="193">
        <f t="shared" si="4"/>
        <v>34.5</v>
      </c>
    </row>
    <row r="42" spans="2:9" s="45" customFormat="1" ht="15">
      <c r="B42" s="62" t="s">
        <v>89</v>
      </c>
      <c r="C42" s="151">
        <v>1000</v>
      </c>
      <c r="D42" s="139">
        <v>34.5</v>
      </c>
      <c r="E42" s="85">
        <v>55.421678286453982</v>
      </c>
      <c r="F42" s="61">
        <v>1</v>
      </c>
      <c r="G42" s="189">
        <f t="shared" si="3"/>
        <v>1912.0479008826624</v>
      </c>
      <c r="I42" s="193">
        <f t="shared" si="4"/>
        <v>34.5</v>
      </c>
    </row>
    <row r="43" spans="2:9" s="45" customFormat="1" ht="15">
      <c r="B43" s="55" t="s">
        <v>90</v>
      </c>
      <c r="C43" s="151">
        <v>1000</v>
      </c>
      <c r="D43" s="139">
        <v>34.5</v>
      </c>
      <c r="E43" s="85">
        <v>55.421678286453982</v>
      </c>
      <c r="F43" s="61">
        <v>1</v>
      </c>
      <c r="G43" s="189">
        <f t="shared" si="3"/>
        <v>1912.0479008826624</v>
      </c>
      <c r="I43" s="193">
        <f t="shared" si="4"/>
        <v>34.5</v>
      </c>
    </row>
    <row r="44" spans="2:9" s="45" customFormat="1" ht="15">
      <c r="B44" s="62" t="s">
        <v>91</v>
      </c>
      <c r="C44" s="151">
        <v>1000</v>
      </c>
      <c r="D44" s="139">
        <v>34.5</v>
      </c>
      <c r="E44" s="85">
        <v>55.588440210290528</v>
      </c>
      <c r="F44" s="61">
        <v>1</v>
      </c>
      <c r="G44" s="189">
        <f t="shared" si="3"/>
        <v>1917.8011872550233</v>
      </c>
      <c r="I44" s="193">
        <f t="shared" si="4"/>
        <v>34.5</v>
      </c>
    </row>
    <row r="45" spans="2:9" s="45" customFormat="1" ht="15">
      <c r="B45" s="55" t="s">
        <v>92</v>
      </c>
      <c r="C45" s="151">
        <v>1000</v>
      </c>
      <c r="D45" s="139">
        <v>34.5</v>
      </c>
      <c r="E45" s="85">
        <v>55.534811495623131</v>
      </c>
      <c r="F45" s="61">
        <v>1</v>
      </c>
      <c r="G45" s="189">
        <f t="shared" si="3"/>
        <v>1915.950996598998</v>
      </c>
      <c r="I45" s="193">
        <f t="shared" si="4"/>
        <v>34.5</v>
      </c>
    </row>
    <row r="46" spans="2:9" s="45" customFormat="1" ht="15">
      <c r="B46" s="62" t="s">
        <v>93</v>
      </c>
      <c r="C46" s="151">
        <v>1000</v>
      </c>
      <c r="D46" s="139">
        <v>34.299999999999997</v>
      </c>
      <c r="E46" s="85">
        <v>55.540767084504971</v>
      </c>
      <c r="F46" s="61">
        <v>1</v>
      </c>
      <c r="G46" s="189">
        <f t="shared" si="3"/>
        <v>1905.0483109985205</v>
      </c>
      <c r="I46" s="193">
        <f t="shared" si="4"/>
        <v>34.299999999999997</v>
      </c>
    </row>
    <row r="47" spans="2:9" s="45" customFormat="1" ht="15">
      <c r="B47" s="55" t="s">
        <v>94</v>
      </c>
      <c r="C47" s="151">
        <v>1000</v>
      </c>
      <c r="D47" s="139">
        <v>34.5</v>
      </c>
      <c r="E47" s="85">
        <v>55.513388534433922</v>
      </c>
      <c r="F47" s="61">
        <v>1</v>
      </c>
      <c r="G47" s="189">
        <f t="shared" si="3"/>
        <v>1915.2119044379704</v>
      </c>
      <c r="I47" s="193">
        <f t="shared" si="4"/>
        <v>34.5</v>
      </c>
    </row>
    <row r="48" spans="2:9" s="45" customFormat="1" ht="15">
      <c r="B48" s="62" t="s">
        <v>95</v>
      </c>
      <c r="C48" s="151">
        <v>1000</v>
      </c>
      <c r="D48" s="139">
        <v>34.299999999999997</v>
      </c>
      <c r="E48" s="85">
        <v>55.513586754848411</v>
      </c>
      <c r="F48" s="61">
        <v>1</v>
      </c>
      <c r="G48" s="189">
        <f t="shared" si="3"/>
        <v>1904.1160256913004</v>
      </c>
      <c r="I48" s="193">
        <f t="shared" si="4"/>
        <v>34.299999999999997</v>
      </c>
    </row>
    <row r="49" spans="2:12" s="45" customFormat="1" ht="15">
      <c r="B49" s="55" t="s">
        <v>96</v>
      </c>
      <c r="C49" s="151">
        <v>1000</v>
      </c>
      <c r="D49" s="139">
        <v>34.200000000000003</v>
      </c>
      <c r="E49" s="85">
        <v>55.373644619283425</v>
      </c>
      <c r="F49" s="61">
        <v>1</v>
      </c>
      <c r="G49" s="189">
        <f t="shared" si="3"/>
        <v>1893.7786459794931</v>
      </c>
      <c r="I49" s="193">
        <f t="shared" si="4"/>
        <v>34.200000000000003</v>
      </c>
    </row>
    <row r="50" spans="2:12" s="45" customFormat="1" ht="15.75" thickBot="1">
      <c r="B50" s="63" t="s">
        <v>97</v>
      </c>
      <c r="C50" s="152">
        <v>1000</v>
      </c>
      <c r="D50" s="140">
        <v>34.200000000000003</v>
      </c>
      <c r="E50" s="86">
        <v>55.427640012190174</v>
      </c>
      <c r="F50" s="66">
        <v>1</v>
      </c>
      <c r="G50" s="190">
        <f t="shared" si="3"/>
        <v>1895.6252884169039</v>
      </c>
      <c r="I50" s="193">
        <f t="shared" si="4"/>
        <v>34.200000000000003</v>
      </c>
    </row>
    <row r="51" spans="2:12" s="45" customFormat="1" ht="60.75" thickBot="1">
      <c r="B51" s="67" t="s">
        <v>98</v>
      </c>
      <c r="C51" s="68">
        <f>SUM(C39:C50)</f>
        <v>12000</v>
      </c>
      <c r="D51" s="69">
        <f>(D39*C39+D40*C40+D41*C41+D42*C42+D43*C43+D44*C44+D45*C45+D46*C46+D47*C47+D48*C48+D49*C49+D50*C50)/C51</f>
        <v>34.383333333333333</v>
      </c>
      <c r="E51" s="87">
        <f>(E39*C39+E40*C40+E41*C41+E42*C42+E43*C43+E44*C44+E45*C45+E46*C46+E47*C47+E48*C48+E49*C49+E50*C50)/C51</f>
        <v>55.487752556487386</v>
      </c>
      <c r="F51" s="114"/>
      <c r="G51" s="113">
        <f>SUM(G39:G50)</f>
        <v>22894.259158806999</v>
      </c>
      <c r="I51" s="127">
        <f>SUM(I39:I50)</f>
        <v>412.59999999999997</v>
      </c>
    </row>
    <row r="52" spans="2:12" s="45" customFormat="1" ht="15">
      <c r="B52" s="71"/>
      <c r="C52" s="72"/>
      <c r="D52" s="73"/>
      <c r="E52" s="74"/>
      <c r="F52" s="72"/>
      <c r="G52" s="72"/>
    </row>
    <row r="53" spans="2:12" s="77" customFormat="1" ht="15" thickBot="1"/>
    <row r="54" spans="2:12" ht="75" customHeight="1" thickBot="1">
      <c r="B54" s="39" t="s">
        <v>131</v>
      </c>
      <c r="C54" s="45"/>
      <c r="G54" s="153" t="s">
        <v>129</v>
      </c>
      <c r="I54" s="53" t="s">
        <v>85</v>
      </c>
      <c r="J54" s="52" t="s">
        <v>124</v>
      </c>
      <c r="K54" s="53" t="s">
        <v>125</v>
      </c>
    </row>
    <row r="55" spans="2:12" ht="34.5" customHeight="1">
      <c r="B55" s="221" t="s">
        <v>111</v>
      </c>
      <c r="C55" s="222"/>
      <c r="D55" s="222"/>
      <c r="E55" s="222"/>
      <c r="F55" s="222"/>
      <c r="G55" s="204">
        <f>F19</f>
        <v>496011.05250606139</v>
      </c>
      <c r="I55" s="112">
        <f>I19</f>
        <v>8939</v>
      </c>
      <c r="J55" s="120">
        <f>G55/G$57</f>
        <v>0.95588027193043312</v>
      </c>
      <c r="K55" s="121" t="s">
        <v>122</v>
      </c>
    </row>
    <row r="56" spans="2:12" ht="15.6" customHeight="1" thickBot="1">
      <c r="B56" s="225" t="str">
        <f>B37</f>
        <v>Викиди CO2 від спалювання природного газу (крім виробництва аміаку)</v>
      </c>
      <c r="C56" s="226"/>
      <c r="D56" s="226"/>
      <c r="E56" s="226"/>
      <c r="F56" s="227"/>
      <c r="G56" s="144">
        <f>G51</f>
        <v>22894.259158806999</v>
      </c>
      <c r="I56" s="147">
        <f>I51</f>
        <v>412.59999999999997</v>
      </c>
      <c r="J56" s="148">
        <f>G56/G$57</f>
        <v>4.4120328689850739E-2</v>
      </c>
      <c r="K56" s="149" t="s">
        <v>123</v>
      </c>
    </row>
    <row r="57" spans="2:12" ht="40.9" customHeight="1" thickTop="1" thickBot="1">
      <c r="B57" s="218" t="s">
        <v>130</v>
      </c>
      <c r="C57" s="219"/>
      <c r="D57" s="219"/>
      <c r="E57" s="219"/>
      <c r="F57" s="220"/>
      <c r="G57" s="143">
        <f>ROUND(G55+G56,0)</f>
        <v>518905</v>
      </c>
      <c r="I57" s="145">
        <f>SUM(I55:I56)</f>
        <v>9351.6</v>
      </c>
      <c r="J57" s="146">
        <f>SUM(J55:J56)</f>
        <v>1.000000600620284</v>
      </c>
      <c r="K57" s="122"/>
    </row>
    <row r="58" spans="2:12" s="77" customFormat="1"/>
    <row r="59" spans="2:12" ht="15">
      <c r="F59"/>
      <c r="G59"/>
      <c r="H59"/>
      <c r="I59"/>
      <c r="J59"/>
      <c r="K59"/>
      <c r="L59"/>
    </row>
    <row r="60" spans="2:12" ht="19.5" customHeight="1">
      <c r="F60"/>
      <c r="G60"/>
      <c r="H60"/>
      <c r="I60"/>
      <c r="J60"/>
      <c r="K60"/>
      <c r="L60"/>
    </row>
    <row r="61" spans="2:12">
      <c r="B61" s="77" t="s">
        <v>107</v>
      </c>
      <c r="C61" s="83"/>
    </row>
    <row r="62" spans="2:12" ht="15">
      <c r="B62" s="89"/>
      <c r="C62" s="141" t="s">
        <v>108</v>
      </c>
    </row>
    <row r="63" spans="2:12">
      <c r="C63" s="142"/>
    </row>
    <row r="64" spans="2:12" ht="15">
      <c r="B64" s="166"/>
      <c r="C64" s="141" t="s">
        <v>109</v>
      </c>
    </row>
    <row r="66" spans="2:3" ht="15">
      <c r="B66" s="93"/>
      <c r="C66" s="91" t="s">
        <v>143</v>
      </c>
    </row>
  </sheetData>
  <mergeCells count="6">
    <mergeCell ref="B57:F57"/>
    <mergeCell ref="B55:F55"/>
    <mergeCell ref="B21:C21"/>
    <mergeCell ref="B5:G5"/>
    <mergeCell ref="B37:G37"/>
    <mergeCell ref="B56:F56"/>
  </mergeCells>
  <pageMargins left="0.7" right="0.7" top="0.75" bottom="0.75" header="0.3" footer="0.3"/>
  <pageSetup paperSize="9" orientation="landscape" r:id="rId1"/>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B1:J25"/>
  <sheetViews>
    <sheetView zoomScale="85" zoomScaleNormal="85" zoomScalePageLayoutView="70" workbookViewId="0">
      <selection activeCell="F5" sqref="F5"/>
    </sheetView>
  </sheetViews>
  <sheetFormatPr defaultColWidth="9.140625" defaultRowHeight="14.25"/>
  <cols>
    <col min="1" max="1" width="1.42578125" style="40" customWidth="1"/>
    <col min="2" max="2" width="24.28515625" style="40" customWidth="1"/>
    <col min="3" max="3" width="26.7109375" style="40" customWidth="1"/>
    <col min="4" max="4" width="26.42578125" style="40" customWidth="1"/>
    <col min="5" max="6" width="20.7109375" style="40" customWidth="1"/>
    <col min="7" max="7" width="27.5703125" style="40" customWidth="1"/>
    <col min="8" max="8" width="21.140625" style="40" customWidth="1"/>
    <col min="9" max="9" width="19.140625" style="40" customWidth="1"/>
    <col min="10" max="10" width="19.7109375" style="40" customWidth="1"/>
    <col min="11" max="11" width="20.85546875" style="40" customWidth="1"/>
    <col min="12" max="16384" width="9.140625" style="40"/>
  </cols>
  <sheetData>
    <row r="1" spans="2:10" ht="20.25">
      <c r="B1" s="39" t="s">
        <v>132</v>
      </c>
      <c r="C1" s="39"/>
      <c r="D1"/>
      <c r="E1"/>
    </row>
    <row r="2" spans="2:10" s="45" customFormat="1" ht="18.75">
      <c r="I2" s="46"/>
    </row>
    <row r="3" spans="2:10" s="45" customFormat="1" ht="19.149999999999999" customHeight="1" thickBot="1">
      <c r="B3" s="224" t="s">
        <v>81</v>
      </c>
      <c r="C3" s="224"/>
      <c r="D3" s="224"/>
      <c r="E3" s="224"/>
      <c r="F3" s="224"/>
      <c r="G3" s="224"/>
      <c r="H3" s="47"/>
      <c r="I3" s="48"/>
    </row>
    <row r="4" spans="2:10" s="45" customFormat="1" ht="69" customHeight="1" thickBot="1">
      <c r="B4" s="49" t="s">
        <v>106</v>
      </c>
      <c r="C4" s="50" t="s">
        <v>133</v>
      </c>
      <c r="D4" s="118" t="s">
        <v>126</v>
      </c>
      <c r="E4" s="52" t="s">
        <v>83</v>
      </c>
      <c r="F4" s="53" t="s">
        <v>84</v>
      </c>
      <c r="G4" s="99"/>
      <c r="H4" s="54"/>
      <c r="I4"/>
      <c r="J4"/>
    </row>
    <row r="5" spans="2:10" s="45" customFormat="1" ht="15.75">
      <c r="B5" s="55">
        <v>2017</v>
      </c>
      <c r="C5" s="59">
        <v>400000</v>
      </c>
      <c r="D5" s="60">
        <v>1.9156549325759997</v>
      </c>
      <c r="E5" s="61">
        <v>1</v>
      </c>
      <c r="F5" s="189">
        <f>C5*D5*E5</f>
        <v>766261.97303039988</v>
      </c>
      <c r="G5"/>
      <c r="H5"/>
      <c r="I5"/>
      <c r="J5"/>
    </row>
    <row r="6" spans="2:10" s="45" customFormat="1" ht="15.75">
      <c r="B6" s="55">
        <v>2018</v>
      </c>
      <c r="C6" s="59">
        <v>500000</v>
      </c>
      <c r="D6" s="60">
        <v>1.9126142104607997</v>
      </c>
      <c r="E6" s="61">
        <v>1</v>
      </c>
      <c r="F6" s="189">
        <f t="shared" ref="F6:F7" si="0">C6*D6*E6</f>
        <v>956307.10523039987</v>
      </c>
      <c r="G6"/>
      <c r="H6"/>
      <c r="I6"/>
      <c r="J6"/>
    </row>
    <row r="7" spans="2:10" s="45" customFormat="1" ht="16.5" thickBot="1">
      <c r="B7" s="63">
        <v>2019</v>
      </c>
      <c r="C7" s="64">
        <v>500000</v>
      </c>
      <c r="D7" s="65">
        <v>1.9121878055487112</v>
      </c>
      <c r="E7" s="66">
        <v>1</v>
      </c>
      <c r="F7" s="190">
        <f t="shared" si="0"/>
        <v>956093.90277435561</v>
      </c>
      <c r="G7"/>
      <c r="H7"/>
      <c r="I7"/>
      <c r="J7"/>
    </row>
    <row r="8" spans="2:10" s="45" customFormat="1" ht="16.5" thickBot="1">
      <c r="B8" s="195" t="s">
        <v>115</v>
      </c>
      <c r="C8" s="196">
        <f>AVERAGE(C5:C7)</f>
        <v>466666.66666666669</v>
      </c>
      <c r="D8" s="197"/>
      <c r="E8" s="198"/>
      <c r="F8" s="113">
        <f>AVERAGE(F5:F7)</f>
        <v>892887.66034505179</v>
      </c>
      <c r="G8"/>
      <c r="I8"/>
      <c r="J8"/>
    </row>
    <row r="9" spans="2:10" s="45" customFormat="1" ht="15">
      <c r="B9" s="71"/>
      <c r="C9" s="72"/>
      <c r="D9" s="73"/>
      <c r="E9" s="74"/>
      <c r="F9" s="72"/>
      <c r="G9" s="72"/>
      <c r="H9" s="72"/>
    </row>
    <row r="10" spans="2:10" s="45" customFormat="1" ht="15.75" customHeight="1">
      <c r="B10"/>
      <c r="C10"/>
      <c r="D10"/>
      <c r="E10" s="47"/>
      <c r="F10" s="47"/>
      <c r="G10" s="80"/>
      <c r="H10" s="80"/>
    </row>
    <row r="11" spans="2:10" s="75" customFormat="1" ht="22.5" customHeight="1" thickBot="1">
      <c r="B11" s="223" t="s">
        <v>112</v>
      </c>
      <c r="C11" s="223"/>
      <c r="D11" s="223"/>
      <c r="E11" s="223"/>
      <c r="F11" s="223"/>
      <c r="G11" s="223"/>
      <c r="H11" s="47"/>
    </row>
    <row r="12" spans="2:10" ht="48.75" thickBot="1">
      <c r="B12" s="49" t="s">
        <v>106</v>
      </c>
      <c r="C12" s="50" t="s">
        <v>133</v>
      </c>
      <c r="D12" s="51" t="s">
        <v>134</v>
      </c>
      <c r="E12" s="81" t="s">
        <v>103</v>
      </c>
      <c r="F12" s="52" t="s">
        <v>83</v>
      </c>
      <c r="G12" s="53" t="s">
        <v>84</v>
      </c>
      <c r="H12" s="99"/>
    </row>
    <row r="13" spans="2:10" s="77" customFormat="1" ht="15.75">
      <c r="B13" s="55">
        <v>2017</v>
      </c>
      <c r="C13" s="59">
        <v>50000</v>
      </c>
      <c r="D13" s="56">
        <v>34.553660399999998</v>
      </c>
      <c r="E13" s="85">
        <v>55.44</v>
      </c>
      <c r="F13" s="61">
        <v>1</v>
      </c>
      <c r="G13" s="189">
        <f>C13*D13*E13*F13/1000</f>
        <v>95782.746628799985</v>
      </c>
      <c r="H13"/>
    </row>
    <row r="14" spans="2:10" s="77" customFormat="1" ht="15.75">
      <c r="B14" s="55">
        <v>2018</v>
      </c>
      <c r="C14" s="59">
        <v>50000</v>
      </c>
      <c r="D14" s="56">
        <v>34.498813319999996</v>
      </c>
      <c r="E14" s="85">
        <v>55.44</v>
      </c>
      <c r="F14" s="61">
        <v>1</v>
      </c>
      <c r="G14" s="189">
        <f t="shared" ref="G14:G15" si="1">C14*D14*E14*F14/1000</f>
        <v>95630.710523039976</v>
      </c>
      <c r="H14"/>
    </row>
    <row r="15" spans="2:10" s="77" customFormat="1" ht="16.5" thickBot="1">
      <c r="B15" s="63">
        <v>2019</v>
      </c>
      <c r="C15" s="59">
        <v>50000</v>
      </c>
      <c r="D15" s="56">
        <v>34.498813319999996</v>
      </c>
      <c r="E15" s="85">
        <v>55.427640012190174</v>
      </c>
      <c r="F15" s="61">
        <v>1</v>
      </c>
      <c r="G15" s="194">
        <f t="shared" si="1"/>
        <v>95609.390277435552</v>
      </c>
      <c r="H15"/>
    </row>
    <row r="16" spans="2:10" s="77" customFormat="1" ht="16.5" thickBot="1">
      <c r="B16" s="195" t="s">
        <v>115</v>
      </c>
      <c r="C16" s="196">
        <f>AVERAGE(C13:C15)</f>
        <v>50000</v>
      </c>
      <c r="D16" s="199"/>
      <c r="E16" s="197"/>
      <c r="F16" s="200"/>
      <c r="G16" s="70">
        <f>AVERAGE(G13:G15)</f>
        <v>95674.282476425171</v>
      </c>
      <c r="H16"/>
    </row>
    <row r="17" spans="2:10" s="77" customFormat="1" ht="15.75">
      <c r="B17"/>
      <c r="C17"/>
      <c r="D17"/>
      <c r="E17" s="79"/>
      <c r="F17" s="79"/>
      <c r="H17"/>
    </row>
    <row r="18" spans="2:10" s="77" customFormat="1" ht="19.5" thickBot="1">
      <c r="B18" s="39" t="s">
        <v>131</v>
      </c>
      <c r="C18"/>
      <c r="D18"/>
      <c r="E18" s="79"/>
      <c r="F18" s="79"/>
      <c r="H18"/>
    </row>
    <row r="19" spans="2:10" ht="45.75" thickBot="1">
      <c r="B19" s="231"/>
      <c r="C19" s="232"/>
      <c r="D19" s="232"/>
      <c r="E19" s="233"/>
      <c r="F19" s="52" t="s">
        <v>116</v>
      </c>
      <c r="G19" s="100" t="s">
        <v>119</v>
      </c>
      <c r="H19" s="111" t="s">
        <v>121</v>
      </c>
      <c r="I19" s="100" t="s">
        <v>120</v>
      </c>
    </row>
    <row r="20" spans="2:10" ht="36.75" customHeight="1">
      <c r="B20" s="234" t="s">
        <v>79</v>
      </c>
      <c r="C20" s="235"/>
      <c r="D20" s="235"/>
      <c r="E20" s="235"/>
      <c r="F20" s="101" t="s">
        <v>117</v>
      </c>
      <c r="G20" s="88">
        <f>F8</f>
        <v>892887.66034505179</v>
      </c>
      <c r="H20" s="108">
        <f>G20/G$23</f>
        <v>0.90321867555606206</v>
      </c>
      <c r="I20" s="101" t="s">
        <v>122</v>
      </c>
      <c r="J20"/>
    </row>
    <row r="21" spans="2:10" ht="21.75" customHeight="1">
      <c r="B21" s="236" t="s">
        <v>114</v>
      </c>
      <c r="C21" s="237"/>
      <c r="D21" s="237"/>
      <c r="E21" s="237"/>
      <c r="F21" s="102" t="s">
        <v>118</v>
      </c>
      <c r="G21" s="201">
        <f>G16</f>
        <v>95674.282476425171</v>
      </c>
      <c r="H21" s="108">
        <f>G21/G$23</f>
        <v>9.6781266603839886E-2</v>
      </c>
      <c r="I21" s="102" t="s">
        <v>123</v>
      </c>
      <c r="J21" s="98"/>
    </row>
    <row r="22" spans="2:10" ht="22.15" customHeight="1" thickBot="1">
      <c r="B22" s="104"/>
      <c r="C22" s="105"/>
      <c r="D22" s="105"/>
      <c r="E22" s="105"/>
      <c r="F22" s="106"/>
      <c r="G22" s="202"/>
      <c r="H22" s="109"/>
      <c r="I22" s="103"/>
      <c r="J22"/>
    </row>
    <row r="23" spans="2:10" ht="34.15" customHeight="1" thickBot="1">
      <c r="B23" s="228" t="s">
        <v>80</v>
      </c>
      <c r="C23" s="229"/>
      <c r="D23" s="229"/>
      <c r="E23" s="229"/>
      <c r="F23" s="230"/>
      <c r="G23" s="203">
        <f>ROUND(G20+G21+G22,0)</f>
        <v>988562</v>
      </c>
      <c r="H23" s="110">
        <f>SUM(H20:H22)</f>
        <v>0.99999994215990196</v>
      </c>
      <c r="I23" s="107"/>
      <c r="J23"/>
    </row>
    <row r="24" spans="2:10" s="77" customFormat="1"/>
    <row r="25" spans="2:10" s="77" customFormat="1"/>
  </sheetData>
  <mergeCells count="6">
    <mergeCell ref="B23:F23"/>
    <mergeCell ref="B19:E19"/>
    <mergeCell ref="B3:G3"/>
    <mergeCell ref="B11:G11"/>
    <mergeCell ref="B20:E20"/>
    <mergeCell ref="B21:E21"/>
  </mergeCells>
  <pageMargins left="0.7" right="0.7" top="0.75" bottom="0.75" header="0.3" footer="0.3"/>
  <pageSetup paperSize="9" orientation="landscape" r:id="rId1"/>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ІНСТРУКЦІЇ</vt:lpstr>
      <vt:lpstr>ПрГ_202x-01</vt:lpstr>
      <vt:lpstr>ПрГ_202x-02</vt:lpstr>
      <vt:lpstr>Розрахунок викидів_20ХХ</vt:lpstr>
      <vt:lpstr>Категорії МП</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dc:creator>
  <cp:lastModifiedBy>Vlad</cp:lastModifiedBy>
  <dcterms:created xsi:type="dcterms:W3CDTF">2018-02-06T10:44:25Z</dcterms:created>
  <dcterms:modified xsi:type="dcterms:W3CDTF">2020-12-23T14:06:46Z</dcterms:modified>
</cp:coreProperties>
</file>